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99/ready/38.533 4.6.5.1+6.6.6.1_TT/"/>
    </mc:Choice>
  </mc:AlternateContent>
  <xr:revisionPtr revIDLastSave="20" documentId="13_ncr:1_{23AFF0C7-DA31-438B-B150-1356E7DBAAD4}" xr6:coauthVersionLast="47" xr6:coauthVersionMax="47" xr10:uidLastSave="{675E677B-795B-4AF2-99DE-316E60E37561}"/>
  <bookViews>
    <workbookView xWindow="-120" yWindow="-120" windowWidth="38640" windowHeight="21120" tabRatio="809" activeTab="2" xr2:uid="{00000000-000D-0000-FFFF-FFFF00000000}"/>
  </bookViews>
  <sheets>
    <sheet name="Template" sheetId="2" r:id="rId1"/>
    <sheet name="6.6.6.1_1" sheetId="10" r:id="rId2"/>
    <sheet name="6.6.6.1_2" sheetId="1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0" i="13" l="1"/>
  <c r="F90" i="13"/>
  <c r="G90" i="10"/>
  <c r="F90" i="10"/>
  <c r="C64" i="13" l="1"/>
  <c r="C66" i="13" s="1"/>
  <c r="G63" i="13"/>
  <c r="G66" i="13" s="1"/>
  <c r="F63" i="13"/>
  <c r="F66" i="13" s="1"/>
  <c r="D62" i="13"/>
  <c r="D66" i="13" s="1"/>
  <c r="D69" i="13" s="1"/>
  <c r="D72" i="13" s="1"/>
  <c r="H52" i="13"/>
  <c r="F52" i="13"/>
  <c r="D52" i="13"/>
  <c r="D49" i="13"/>
  <c r="F46" i="13"/>
  <c r="D46" i="13"/>
  <c r="J46" i="13" s="1"/>
  <c r="F43" i="13"/>
  <c r="D43" i="13"/>
  <c r="I33" i="13"/>
  <c r="I52" i="13" s="1"/>
  <c r="G32" i="13"/>
  <c r="G43" i="13" s="1"/>
  <c r="G31" i="13"/>
  <c r="E30" i="13"/>
  <c r="E52" i="13" s="1"/>
  <c r="E29" i="13"/>
  <c r="E43" i="13" s="1"/>
  <c r="F19" i="13"/>
  <c r="F23" i="13" s="1"/>
  <c r="F17" i="13"/>
  <c r="F21" i="13" s="1"/>
  <c r="D17" i="13"/>
  <c r="D20" i="13" s="1"/>
  <c r="G10" i="13"/>
  <c r="E9" i="13"/>
  <c r="E7" i="13"/>
  <c r="E62" i="13" s="1"/>
  <c r="E66" i="13" s="1"/>
  <c r="E6" i="13"/>
  <c r="E5" i="13"/>
  <c r="G17" i="13" s="1"/>
  <c r="H52" i="10"/>
  <c r="D49" i="10"/>
  <c r="G10" i="10"/>
  <c r="E9" i="10"/>
  <c r="J43" i="13" l="1"/>
  <c r="J82" i="13" s="1"/>
  <c r="G46" i="13"/>
  <c r="K43" i="13"/>
  <c r="K82" i="13" s="1"/>
  <c r="G52" i="13"/>
  <c r="J52" i="13"/>
  <c r="J94" i="13" s="1"/>
  <c r="J98" i="13" s="1"/>
  <c r="F69" i="13"/>
  <c r="E46" i="13"/>
  <c r="K46" i="13" s="1"/>
  <c r="F18" i="13"/>
  <c r="D22" i="13"/>
  <c r="G19" i="13"/>
  <c r="G23" i="13" s="1"/>
  <c r="K52" i="13"/>
  <c r="K94" i="13" s="1"/>
  <c r="K98" i="13" s="1"/>
  <c r="F73" i="13"/>
  <c r="D74" i="13" s="1"/>
  <c r="F70" i="13"/>
  <c r="F82" i="13" s="1"/>
  <c r="G71" i="13"/>
  <c r="G21" i="13"/>
  <c r="F71" i="13"/>
  <c r="E69" i="13"/>
  <c r="E72" i="13" s="1"/>
  <c r="G69" i="13"/>
  <c r="E17" i="13"/>
  <c r="E20" i="13" s="1"/>
  <c r="F48" i="13"/>
  <c r="F49" i="13" s="1"/>
  <c r="J49" i="13" s="1"/>
  <c r="E49" i="13"/>
  <c r="C64" i="10"/>
  <c r="C66" i="10" s="1"/>
  <c r="J86" i="13" l="1"/>
  <c r="J90" i="13"/>
  <c r="F86" i="13"/>
  <c r="E22" i="13"/>
  <c r="F87" i="13"/>
  <c r="F85" i="13"/>
  <c r="G73" i="13"/>
  <c r="E74" i="13" s="1"/>
  <c r="G70" i="13"/>
  <c r="G82" i="13" s="1"/>
  <c r="F75" i="13"/>
  <c r="F98" i="13" s="1"/>
  <c r="F94" i="13"/>
  <c r="G48" i="13"/>
  <c r="G49" i="13" s="1"/>
  <c r="K49" i="13" s="1"/>
  <c r="G18" i="13"/>
  <c r="G75" i="13"/>
  <c r="G98" i="13" s="1"/>
  <c r="G94" i="13"/>
  <c r="F83" i="13"/>
  <c r="F81" i="13"/>
  <c r="G63" i="10"/>
  <c r="G66" i="10" s="1"/>
  <c r="F63" i="10"/>
  <c r="F66" i="10" s="1"/>
  <c r="D62" i="10"/>
  <c r="D66" i="10" s="1"/>
  <c r="F52" i="10"/>
  <c r="D52" i="10"/>
  <c r="F46" i="10"/>
  <c r="D46" i="10"/>
  <c r="J46" i="10" s="1"/>
  <c r="F43" i="10"/>
  <c r="D43" i="10"/>
  <c r="I33" i="10"/>
  <c r="I52" i="10" s="1"/>
  <c r="G32" i="10"/>
  <c r="G31" i="10"/>
  <c r="E30" i="10"/>
  <c r="E29" i="10"/>
  <c r="F19" i="10"/>
  <c r="F23" i="10" s="1"/>
  <c r="F17" i="10"/>
  <c r="D17" i="10"/>
  <c r="D20" i="10" s="1"/>
  <c r="E7" i="10"/>
  <c r="E6" i="10"/>
  <c r="E5" i="10"/>
  <c r="G86" i="13" l="1"/>
  <c r="K86" i="13"/>
  <c r="K90" i="13"/>
  <c r="F91" i="13"/>
  <c r="F89" i="13"/>
  <c r="G95" i="13"/>
  <c r="G93" i="13"/>
  <c r="F95" i="13"/>
  <c r="F93" i="13"/>
  <c r="G99" i="13"/>
  <c r="G97" i="13"/>
  <c r="G87" i="13"/>
  <c r="G85" i="13"/>
  <c r="F99" i="13"/>
  <c r="F97" i="13"/>
  <c r="G83" i="13"/>
  <c r="G81" i="13"/>
  <c r="E46" i="10"/>
  <c r="E49" i="10"/>
  <c r="G46" i="10"/>
  <c r="F21" i="10"/>
  <c r="D22" i="10" s="1"/>
  <c r="F48" i="10"/>
  <c r="F49" i="10" s="1"/>
  <c r="J49" i="10" s="1"/>
  <c r="G17" i="10"/>
  <c r="F18" i="10"/>
  <c r="J43" i="10"/>
  <c r="J82" i="10" s="1"/>
  <c r="G43" i="10"/>
  <c r="G52" i="10"/>
  <c r="E52" i="10"/>
  <c r="G19" i="10"/>
  <c r="G23" i="10" s="1"/>
  <c r="E17" i="10"/>
  <c r="E20" i="10" s="1"/>
  <c r="E62" i="10"/>
  <c r="E66" i="10" s="1"/>
  <c r="G69" i="10" s="1"/>
  <c r="G73" i="10" s="1"/>
  <c r="E43" i="10"/>
  <c r="J52" i="10"/>
  <c r="J94" i="10" s="1"/>
  <c r="J98" i="10" s="1"/>
  <c r="F69" i="10"/>
  <c r="F73" i="10" s="1"/>
  <c r="D69" i="10"/>
  <c r="D72" i="10" s="1"/>
  <c r="F71" i="10"/>
  <c r="F75" i="10" s="1"/>
  <c r="F98" i="10" s="1"/>
  <c r="J86" i="10" l="1"/>
  <c r="J90" i="10"/>
  <c r="G91" i="13"/>
  <c r="G89" i="13"/>
  <c r="K46" i="10"/>
  <c r="F99" i="10"/>
  <c r="F97" i="10"/>
  <c r="D74" i="10"/>
  <c r="G21" i="10"/>
  <c r="E22" i="10" s="1"/>
  <c r="G48" i="10"/>
  <c r="G49" i="10" s="1"/>
  <c r="K49" i="10" s="1"/>
  <c r="G18" i="10"/>
  <c r="F94" i="10"/>
  <c r="F93" i="10" s="1"/>
  <c r="K43" i="10"/>
  <c r="K82" i="10" s="1"/>
  <c r="F70" i="10"/>
  <c r="F82" i="10" s="1"/>
  <c r="F81" i="10" s="1"/>
  <c r="K52" i="10"/>
  <c r="K94" i="10" s="1"/>
  <c r="K98" i="10" s="1"/>
  <c r="G71" i="10"/>
  <c r="E69" i="10"/>
  <c r="E72" i="10" s="1"/>
  <c r="E74" i="10" s="1"/>
  <c r="K86" i="10" l="1"/>
  <c r="K90" i="10"/>
  <c r="F86" i="10"/>
  <c r="F87" i="10" s="1"/>
  <c r="F89" i="10"/>
  <c r="F91" i="10"/>
  <c r="G86" i="10"/>
  <c r="G85" i="10"/>
  <c r="G94" i="10"/>
  <c r="G75" i="10"/>
  <c r="G98" i="10" s="1"/>
  <c r="F95" i="10"/>
  <c r="F83" i="10"/>
  <c r="G95" i="10"/>
  <c r="G93" i="10"/>
  <c r="F85" i="10"/>
  <c r="G70" i="10"/>
  <c r="G82" i="10" s="1"/>
  <c r="G81" i="10" s="1"/>
  <c r="G91" i="10" l="1"/>
  <c r="G89" i="10"/>
  <c r="G99" i="10"/>
  <c r="G97" i="10"/>
  <c r="G87" i="10"/>
  <c r="G83" i="1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87EAB6A5-A068-432B-97D6-BE90EDB259F1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48" authorId="0" shapeId="0" xr:uid="{51DB785C-625C-4792-8EBF-225A67018358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Rose, Ian</author>
  </authors>
  <commentList>
    <comment ref="F8" authorId="0" shapeId="0" xr:uid="{43E8289C-E991-4E96-9D82-39DD46630C2E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For "off" cell at -infinity, enter "-99" as working approximation.</t>
        </r>
      </text>
    </comment>
    <comment ref="G48" authorId="0" shapeId="0" xr:uid="{4B31ACF4-0000-4CDE-AA97-17F80AF34DC6}">
      <text>
        <r>
          <rPr>
            <b/>
            <sz val="9"/>
            <color indexed="81"/>
            <rFont val="Tahoma"/>
            <family val="2"/>
          </rPr>
          <t>Rose, Ian:</t>
        </r>
        <r>
          <rPr>
            <sz val="9"/>
            <color indexed="81"/>
            <rFont val="Tahoma"/>
            <family val="2"/>
          </rPr>
          <t xml:space="preserve">
Taking into account allocated RBs</t>
        </r>
      </text>
    </comment>
  </commentList>
</comments>
</file>

<file path=xl/sharedStrings.xml><?xml version="1.0" encoding="utf-8"?>
<sst xmlns="http://schemas.openxmlformats.org/spreadsheetml/2006/main" count="456" uniqueCount="124">
  <si>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</si>
  <si>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</si>
  <si>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</si>
  <si>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</si>
  <si>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</si>
  <si>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</si>
  <si>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</si>
  <si>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</si>
  <si>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</si>
  <si>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</si>
  <si>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</si>
  <si>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</si>
  <si>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</si>
  <si>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</si>
  <si>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</si>
  <si>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</si>
  <si>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</si>
  <si>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</si>
  <si>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</si>
  <si>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</si>
  <si>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</si>
  <si>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</si>
  <si>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Es/Noc uncertainty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</si>
  <si>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</si>
  <si>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</si>
  <si>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</si>
  <si>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</si>
  <si>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UE under test</t>
  </si>
  <si>
    <t>Template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</si>
  <si>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</si>
  <si>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</si>
  <si>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</si>
  <si>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</si>
  <si>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</si>
  <si>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</si>
  <si>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dBm/SCS</t>
  </si>
  <si>
    <t>dBm/Ch BW</t>
  </si>
  <si>
    <t>pW/SCS</t>
  </si>
  <si>
    <t>Io to be within range</t>
  </si>
  <si>
    <t>RBs in Channel bandwidth</t>
  </si>
  <si>
    <t>T1</t>
  </si>
  <si>
    <t>T2</t>
  </si>
  <si>
    <t>For calculating sensitivity factors</t>
  </si>
  <si>
    <t>Calculated from linear powers and by inspection</t>
  </si>
  <si>
    <t>Source and Reference</t>
  </si>
  <si>
    <t>Test system</t>
  </si>
  <si>
    <t>AWGN</t>
  </si>
  <si>
    <t>Yes</t>
  </si>
  <si>
    <t>Average Noc absolute level uncertainty</t>
  </si>
  <si>
    <t>UE measured SS-RSRP</t>
  </si>
  <si>
    <t>d) Controlled parameters critical to verdict</t>
  </si>
  <si>
    <t xml:space="preserve">g) Check controlled parameters Min/Max </t>
  </si>
  <si>
    <t>Template is for one NR Cell</t>
  </si>
  <si>
    <t>Qualcomm</t>
  </si>
  <si>
    <t>4.6.5.1</t>
  </si>
  <si>
    <t>6.6.6.1</t>
  </si>
  <si>
    <t>38.133 Table A.6.6.6.1.2-2, Config 1</t>
  </si>
  <si>
    <t>i1-Threshold</t>
  </si>
  <si>
    <t>For SRS-RSRP Es/Iot range check</t>
  </si>
  <si>
    <t>For SRS-RSRP level range check</t>
  </si>
  <si>
    <t>UE SRS-RSRP absolute accuracy, normal</t>
  </si>
  <si>
    <t>SRS-RSRP Es/Iot to be within range</t>
  </si>
  <si>
    <t>SRS-RSRP to be within range</t>
  </si>
  <si>
    <t>SRS-RSRP</t>
  </si>
  <si>
    <t>38.133 Table 10.1.22.1.1-1</t>
  </si>
  <si>
    <t>(SRS-RSRP - i1-Threshold) minimum</t>
  </si>
  <si>
    <t>(SRS-RSRP - i1-Threshold) maximum</t>
  </si>
  <si>
    <t>(SRS-RSRP - i1-Threshold) nominal</t>
  </si>
  <si>
    <t>Requirement</t>
  </si>
  <si>
    <t>(SRS-RSRP) minimum</t>
  </si>
  <si>
    <t>(SRS-RSRP) nominal</t>
  </si>
  <si>
    <t>(SRS-RSRP) maximum</t>
  </si>
  <si>
    <t>Adapted from 38.533 RRM Test case 4.6.5.2</t>
  </si>
  <si>
    <t>Maximum Io</t>
  </si>
  <si>
    <t>v17.6.0</t>
  </si>
  <si>
    <t>v18.1.0</t>
  </si>
  <si>
    <t>Signaled</t>
  </si>
  <si>
    <t>38.133 Table A.6.6.6.1.2-1, Config 1</t>
  </si>
  <si>
    <t>38.133 Table A.6.6.6.1.2-3</t>
  </si>
  <si>
    <t>38.133 Table A.6.6.6.1.1-1, Config 1</t>
  </si>
  <si>
    <t>38.133 Table A.6.6.6.1.1-1, Config 2</t>
  </si>
  <si>
    <t>RBs in SRS resource</t>
  </si>
  <si>
    <t>38.133 Table A.6.6.6.1.2-4, SRSConf.1 (Ref: 38.211 Table 6.4.1.4.3-1)</t>
  </si>
  <si>
    <t>38.133 Table A.6.6.6.1.2-2, Config 2</t>
  </si>
  <si>
    <t>38.133 Table A.6.6.6.1.2-4, SRSConf.2 (Ref: 38.211 Table 6.4.1.4.3-1)</t>
  </si>
  <si>
    <t>38.133 Table A.6.6.6.1.2-1, Config 2</t>
  </si>
  <si>
    <t>AWGN contribution to Io, nominal in CBW</t>
  </si>
  <si>
    <t>SRS contribution to Io, nominal in CBW</t>
  </si>
  <si>
    <t>SRS contribution to Io in CBW is same as in SRS Resource BW (subset of CBW)</t>
  </si>
  <si>
    <t>Total Io, nominal in Ch BW</t>
  </si>
  <si>
    <t>For i1-Threshold check</t>
  </si>
  <si>
    <t>Noc level uncertainty over SRS Resource BW</t>
  </si>
  <si>
    <t>Es/Noc uncertainty over SRS Resource BW</t>
  </si>
  <si>
    <t>38.533 Table F.1.1.2-1</t>
  </si>
  <si>
    <t>38.133 Table 10.1.22.1.1-1, normal, SCS 15kHz, -50 &gt;= Io &gt;= -70 (dBm/CBW)</t>
  </si>
  <si>
    <t>For Io level range check, notice that in T2 Io nominal &gt; -70dBm/CBW</t>
  </si>
  <si>
    <t>SRS-RSRP sensitivity factor</t>
  </si>
  <si>
    <t>SRS-RSRP effect</t>
  </si>
  <si>
    <t>UE meas (absolute SRS-RSRP) sens factor</t>
  </si>
  <si>
    <t>UE meas (absolute SRS-RSRP) effect</t>
  </si>
  <si>
    <t>38.133 Table 10.1.22.1.1-1, also relevant for T1 to check max Io &lt; -50dBm/CBW</t>
  </si>
  <si>
    <t>38.133 Table 10.1.22.1.2-1, SCS 15kHz, not lower than higher value among BGs</t>
  </si>
  <si>
    <t>38.331 clause 5.5.4.10, event i1 is satisfied when &gt; 0</t>
  </si>
  <si>
    <t>38.133 Table 10.1.22.1.1-1, normal, SCS 30kHz, -50 &gt;= Io &gt;= -70 (dBm/CBW)</t>
  </si>
  <si>
    <t>38.133 Table 10.1.22.1.2-1, SCS 30kHz, not lower than higher value among BGs</t>
  </si>
  <si>
    <t>(SRS-RSRP - i1-Threshold)</t>
  </si>
  <si>
    <t>38.133 Table B.2.7-1, SCS 15kHz, not lower than higher value among BGs</t>
  </si>
  <si>
    <t>38.133 Table B.2.7-1, SCS 30kHz, not lower than higher value among BGs</t>
  </si>
  <si>
    <t>38.133 Table 10.1.22.1.1-1, normal, SCS 15kHz</t>
  </si>
  <si>
    <t>38.133 Table 10.1.22.1.1-1, normal, SCS 30kHz</t>
  </si>
  <si>
    <t>SRS Es/Iot minimum</t>
  </si>
  <si>
    <t>SRS Es/Iot nominal</t>
  </si>
  <si>
    <t>SRS  Es/Iot maximum</t>
  </si>
  <si>
    <t>SRS Io minimum</t>
  </si>
  <si>
    <t>SRS Io nominal</t>
  </si>
  <si>
    <t>SRS Io maximum</t>
  </si>
  <si>
    <t>SRS Es, nominal</t>
  </si>
  <si>
    <t>SRS Es/Iot, nominal</t>
  </si>
  <si>
    <t>During T2 the Es/Noc of SRS is increased by an amount sufficient to trigger Event I1 in the worst case</t>
  </si>
  <si>
    <t>SRS Es/Iot sensitivity factor</t>
  </si>
  <si>
    <t>SRS Es/Iot effect</t>
  </si>
  <si>
    <t>SRS Io sensitivity factor</t>
  </si>
  <si>
    <t>SRS Io effect</t>
  </si>
  <si>
    <t>Ref: TS 38.133 v18.1.0 clause A.6.6.6.1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</si>
</sst>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24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0"/>
      <color indexed="8"/>
      <name val="Arial"/>
      <family val="2"/>
    </font>
    <font>
      <sz val="11"/>
      <color theme="1"/>
      <name val="Calibri"/>
      <family val="2"/>
    </font>
    <font>
      <sz val="10"/>
      <color theme="0" tint="-0.249977111117893"/>
      <name val="Arial"/>
      <family val="2"/>
    </font>
    <font>
      <b/>
      <sz val="10"/>
      <color theme="0" tint="-0.249977111117893"/>
      <name val="Arial"/>
      <family val="2"/>
    </font>
    <font>
      <b/>
      <i/>
      <sz val="10"/>
      <color rgb="FFFF0000"/>
      <name val="Arial"/>
      <family val="2"/>
    </font>
    <font>
      <sz val="10"/>
      <color theme="0" tint="-0.14999847407452621"/>
      <name val="Arial"/>
      <family val="2"/>
    </font>
    <font>
      <b/>
      <sz val="10"/>
      <color theme="0" tint="-0.14999847407452621"/>
      <name val="Arial"/>
      <family val="2"/>
    </font>
    <font>
      <sz val="10"/>
      <color rgb="FF00B050"/>
      <name val="Arial"/>
      <family val="2"/>
    </font>
    <font>
      <sz val="10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6" fillId="0" borderId="0">
      <alignment vertical="center"/>
    </xf>
  </cellStyleXfs>
  <cellXfs count="232">
    <xf numFmtId="0" fontId="0" fillId="0" borderId="0" xfId="0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4" fillId="0" borderId="3" xfId="1" applyFont="1" applyBorder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5" xfId="1" applyNumberFormat="1" applyFont="1" applyBorder="1" applyAlignment="1">
      <alignment horizontal="center"/>
    </xf>
    <xf numFmtId="164" fontId="1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1" fillId="2" borderId="5" xfId="1" applyFont="1" applyFill="1" applyBorder="1" applyAlignment="1"/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2" fontId="9" fillId="0" borderId="7" xfId="1" applyNumberFormat="1" applyFont="1" applyBorder="1" applyAlignment="1">
      <alignment horizontal="left"/>
    </xf>
    <xf numFmtId="0" fontId="9" fillId="0" borderId="6" xfId="1" applyFont="1" applyBorder="1" applyAlignment="1"/>
    <xf numFmtId="2" fontId="1" fillId="0" borderId="8" xfId="1" applyNumberFormat="1" applyFont="1" applyBorder="1" applyAlignment="1">
      <alignment horizontal="center"/>
    </xf>
    <xf numFmtId="0" fontId="0" fillId="0" borderId="7" xfId="0" applyBorder="1" applyAlignment="1">
      <alignment horizontal="left"/>
    </xf>
    <xf numFmtId="0" fontId="10" fillId="0" borderId="0" xfId="1" applyFont="1" applyAlignment="1"/>
    <xf numFmtId="0" fontId="4" fillId="0" borderId="2" xfId="1" applyFont="1" applyBorder="1" applyAlignment="1">
      <alignment horizontal="center"/>
    </xf>
    <xf numFmtId="0" fontId="7" fillId="0" borderId="0" xfId="1" applyFont="1" applyAlignment="1"/>
    <xf numFmtId="0" fontId="16" fillId="0" borderId="5" xfId="1" applyBorder="1" applyAlignment="1"/>
    <xf numFmtId="0" fontId="2" fillId="0" borderId="5" xfId="1" applyFont="1" applyBorder="1" applyAlignment="1"/>
    <xf numFmtId="164" fontId="11" fillId="0" borderId="8" xfId="1" applyNumberFormat="1" applyFont="1" applyBorder="1" applyAlignment="1">
      <alignment horizontal="center"/>
    </xf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0" xfId="1" applyFont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0" xfId="1" applyFont="1" applyAlignment="1">
      <alignment horizontal="center"/>
    </xf>
    <xf numFmtId="2" fontId="1" fillId="4" borderId="5" xfId="1" applyNumberFormat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164" fontId="4" fillId="0" borderId="6" xfId="1" applyNumberFormat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0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0" fontId="0" fillId="0" borderId="8" xfId="0" applyBorder="1"/>
    <xf numFmtId="0" fontId="4" fillId="0" borderId="2" xfId="0" applyFont="1" applyBorder="1" applyAlignment="1">
      <alignment horizontal="center"/>
    </xf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" fontId="9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2" fontId="17" fillId="0" borderId="5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9" fillId="0" borderId="1" xfId="1" applyFont="1" applyBorder="1" applyAlignment="1"/>
    <xf numFmtId="0" fontId="0" fillId="0" borderId="5" xfId="1" applyFont="1" applyBorder="1" applyAlignment="1">
      <alignment horizontal="left"/>
    </xf>
    <xf numFmtId="164" fontId="1" fillId="0" borderId="6" xfId="1" applyNumberFormat="1" applyFont="1" applyBorder="1" applyAlignment="1">
      <alignment horizontal="center"/>
    </xf>
    <xf numFmtId="164" fontId="11" fillId="0" borderId="10" xfId="1" applyNumberFormat="1" applyFont="1" applyBorder="1" applyAlignment="1">
      <alignment horizontal="center"/>
    </xf>
    <xf numFmtId="164" fontId="4" fillId="0" borderId="5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8" fillId="0" borderId="5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0" fontId="1" fillId="0" borderId="6" xfId="1" applyFont="1" applyBorder="1" applyAlignment="1"/>
    <xf numFmtId="0" fontId="4" fillId="0" borderId="10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2" fontId="1" fillId="0" borderId="5" xfId="1" applyNumberFormat="1" applyFont="1" applyBorder="1" applyAlignment="1"/>
    <xf numFmtId="2" fontId="1" fillId="0" borderId="6" xfId="1" applyNumberFormat="1" applyFont="1" applyBorder="1" applyAlignment="1"/>
    <xf numFmtId="1" fontId="1" fillId="7" borderId="5" xfId="1" applyNumberFormat="1" applyFont="1" applyFill="1" applyBorder="1" applyAlignment="1">
      <alignment horizontal="center"/>
    </xf>
    <xf numFmtId="1" fontId="9" fillId="7" borderId="5" xfId="1" applyNumberFormat="1" applyFont="1" applyFill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19" fillId="0" borderId="0" xfId="1" applyFont="1" applyAlignment="1"/>
    <xf numFmtId="0" fontId="9" fillId="0" borderId="11" xfId="1" applyFont="1" applyBorder="1" applyAlignment="1">
      <alignment horizontal="left"/>
    </xf>
    <xf numFmtId="164" fontId="0" fillId="0" borderId="7" xfId="0" applyNumberFormat="1" applyBorder="1" applyAlignment="1">
      <alignment horizontal="left"/>
    </xf>
    <xf numFmtId="2" fontId="17" fillId="6" borderId="5" xfId="1" applyNumberFormat="1" applyFont="1" applyFill="1" applyBorder="1" applyAlignment="1">
      <alignment horizontal="center"/>
    </xf>
    <xf numFmtId="0" fontId="9" fillId="6" borderId="10" xfId="1" applyFont="1" applyFill="1" applyBorder="1" applyAlignment="1">
      <alignment horizontal="center"/>
    </xf>
    <xf numFmtId="0" fontId="0" fillId="0" borderId="11" xfId="0" applyBorder="1" applyAlignment="1">
      <alignment horizontal="left"/>
    </xf>
    <xf numFmtId="0" fontId="9" fillId="0" borderId="9" xfId="1" applyFont="1" applyBorder="1" applyAlignment="1">
      <alignment horizontal="center"/>
    </xf>
    <xf numFmtId="164" fontId="20" fillId="0" borderId="5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left"/>
    </xf>
    <xf numFmtId="164" fontId="4" fillId="0" borderId="11" xfId="1" applyNumberFormat="1" applyFont="1" applyBorder="1" applyAlignment="1">
      <alignment horizontal="center"/>
    </xf>
    <xf numFmtId="0" fontId="15" fillId="6" borderId="9" xfId="1" applyFont="1" applyFill="1" applyBorder="1" applyAlignment="1">
      <alignment horizontal="left"/>
    </xf>
    <xf numFmtId="0" fontId="9" fillId="0" borderId="0" xfId="1" applyFont="1" applyAlignment="1">
      <alignment horizontal="left"/>
    </xf>
    <xf numFmtId="0" fontId="4" fillId="0" borderId="2" xfId="1" applyFont="1" applyBorder="1" applyAlignment="1">
      <alignment horizontal="left"/>
    </xf>
    <xf numFmtId="0" fontId="4" fillId="0" borderId="9" xfId="1" applyFont="1" applyBorder="1" applyAlignment="1">
      <alignment horizontal="left"/>
    </xf>
    <xf numFmtId="0" fontId="4" fillId="0" borderId="11" xfId="1" applyFont="1" applyBorder="1" applyAlignment="1">
      <alignment horizontal="left"/>
    </xf>
    <xf numFmtId="2" fontId="21" fillId="0" borderId="5" xfId="1" applyNumberFormat="1" applyFont="1" applyBorder="1" applyAlignment="1">
      <alignment horizontal="center"/>
    </xf>
    <xf numFmtId="2" fontId="12" fillId="0" borderId="10" xfId="1" applyNumberFormat="1" applyFont="1" applyBorder="1" applyAlignment="1">
      <alignment horizontal="center"/>
    </xf>
    <xf numFmtId="164" fontId="22" fillId="5" borderId="11" xfId="0" applyNumberFormat="1" applyFont="1" applyFill="1" applyBorder="1" applyAlignment="1">
      <alignment horizontal="left"/>
    </xf>
    <xf numFmtId="0" fontId="1" fillId="4" borderId="5" xfId="1" applyFont="1" applyFill="1" applyBorder="1" applyAlignment="1"/>
    <xf numFmtId="0" fontId="1" fillId="4" borderId="0" xfId="1" applyFont="1" applyFill="1" applyAlignment="1">
      <alignment horizontal="center"/>
    </xf>
    <xf numFmtId="0" fontId="9" fillId="5" borderId="7" xfId="1" applyFont="1" applyFill="1" applyBorder="1" applyAlignment="1">
      <alignment horizontal="left"/>
    </xf>
    <xf numFmtId="0" fontId="1" fillId="8" borderId="5" xfId="1" applyFont="1" applyFill="1" applyBorder="1" applyAlignment="1"/>
    <xf numFmtId="0" fontId="4" fillId="0" borderId="5" xfId="1" applyFont="1" applyBorder="1" applyAlignment="1"/>
    <xf numFmtId="2" fontId="9" fillId="6" borderId="5" xfId="1" applyNumberFormat="1" applyFont="1" applyFill="1" applyBorder="1" applyAlignment="1">
      <alignment horizontal="center"/>
    </xf>
    <xf numFmtId="164" fontId="1" fillId="4" borderId="5" xfId="1" applyNumberFormat="1" applyFont="1" applyFill="1" applyBorder="1" applyAlignment="1">
      <alignment horizontal="center"/>
    </xf>
    <xf numFmtId="164" fontId="1" fillId="4" borderId="6" xfId="1" applyNumberFormat="1" applyFont="1" applyFill="1" applyBorder="1" applyAlignment="1">
      <alignment horizontal="center"/>
    </xf>
    <xf numFmtId="164" fontId="1" fillId="4" borderId="0" xfId="1" applyNumberFormat="1" applyFont="1" applyFill="1" applyAlignment="1">
      <alignment horizontal="center"/>
    </xf>
    <xf numFmtId="0" fontId="2" fillId="4" borderId="5" xfId="1" applyFont="1" applyFill="1" applyBorder="1" applyAlignment="1"/>
    <xf numFmtId="0" fontId="8" fillId="4" borderId="5" xfId="1" applyFont="1" applyFill="1" applyBorder="1" applyAlignment="1"/>
    <xf numFmtId="0" fontId="2" fillId="4" borderId="0" xfId="1" applyFont="1" applyFill="1" applyAlignment="1"/>
    <xf numFmtId="0" fontId="8" fillId="4" borderId="0" xfId="1" applyFont="1" applyFill="1" applyAlignment="1"/>
    <xf numFmtId="0" fontId="2" fillId="0" borderId="0" xfId="1" applyFont="1" applyAlignment="1"/>
    <xf numFmtId="0" fontId="1" fillId="0" borderId="7" xfId="1" applyFont="1" applyBorder="1" applyAlignment="1"/>
    <xf numFmtId="0" fontId="1" fillId="0" borderId="5" xfId="0" applyFont="1" applyBorder="1"/>
    <xf numFmtId="0" fontId="4" fillId="0" borderId="1" xfId="1" applyFont="1" applyBorder="1" applyAlignment="1">
      <alignment horizontal="center"/>
    </xf>
    <xf numFmtId="0" fontId="1" fillId="0" borderId="0" xfId="1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0" fillId="0" borderId="2" xfId="0" applyBorder="1" applyAlignment="1">
      <alignment horizontal="center"/>
    </xf>
    <xf numFmtId="0" fontId="9" fillId="0" borderId="8" xfId="1" applyFont="1" applyBorder="1" applyAlignment="1"/>
    <xf numFmtId="165" fontId="1" fillId="0" borderId="8" xfId="1" applyNumberFormat="1" applyFont="1" applyBorder="1" applyAlignment="1">
      <alignment horizontal="center"/>
    </xf>
    <xf numFmtId="165" fontId="1" fillId="0" borderId="10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2" fontId="9" fillId="0" borderId="10" xfId="1" applyNumberFormat="1" applyFont="1" applyBorder="1" applyAlignment="1">
      <alignment horizontal="center"/>
    </xf>
    <xf numFmtId="0" fontId="4" fillId="0" borderId="8" xfId="1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5" xfId="1" applyFont="1" applyBorder="1" applyAlignment="1">
      <alignment horizontal="center"/>
    </xf>
    <xf numFmtId="2" fontId="0" fillId="0" borderId="0" xfId="1" applyNumberFormat="1" applyFont="1" applyAlignment="1">
      <alignment horizontal="center"/>
    </xf>
    <xf numFmtId="165" fontId="1" fillId="6" borderId="1" xfId="1" applyNumberFormat="1" applyFont="1" applyFill="1" applyBorder="1" applyAlignment="1">
      <alignment horizontal="center"/>
    </xf>
    <xf numFmtId="165" fontId="1" fillId="0" borderId="2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2" fontId="0" fillId="0" borderId="3" xfId="1" applyNumberFormat="1" applyFont="1" applyBorder="1" applyAlignment="1">
      <alignment horizontal="center"/>
    </xf>
    <xf numFmtId="0" fontId="6" fillId="0" borderId="0" xfId="0" applyFont="1"/>
    <xf numFmtId="0" fontId="12" fillId="0" borderId="15" xfId="1" applyFont="1" applyBorder="1" applyAlignment="1">
      <alignment horizontal="center"/>
    </xf>
    <xf numFmtId="164" fontId="17" fillId="0" borderId="1" xfId="1" applyNumberFormat="1" applyFont="1" applyBorder="1" applyAlignment="1">
      <alignment horizontal="center"/>
    </xf>
    <xf numFmtId="164" fontId="9" fillId="0" borderId="2" xfId="1" applyNumberFormat="1" applyFont="1" applyBorder="1" applyAlignment="1">
      <alignment horizontal="center"/>
    </xf>
    <xf numFmtId="2" fontId="17" fillId="0" borderId="8" xfId="1" applyNumberFormat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9" fillId="0" borderId="4" xfId="1" applyFont="1" applyBorder="1" applyAlignment="1">
      <alignment horizontal="center"/>
    </xf>
    <xf numFmtId="0" fontId="9" fillId="0" borderId="7" xfId="1" applyFont="1" applyBorder="1" applyAlignment="1">
      <alignment horizontal="center"/>
    </xf>
    <xf numFmtId="0" fontId="1" fillId="0" borderId="7" xfId="1" quotePrefix="1" applyFont="1" applyBorder="1" applyAlignment="1">
      <alignment horizontal="center"/>
    </xf>
    <xf numFmtId="0" fontId="1" fillId="0" borderId="7" xfId="0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1" fillId="0" borderId="7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1" fillId="4" borderId="7" xfId="1" applyFont="1" applyFill="1" applyBorder="1" applyAlignment="1">
      <alignment horizontal="center"/>
    </xf>
    <xf numFmtId="0" fontId="1" fillId="0" borderId="11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0" fontId="0" fillId="0" borderId="7" xfId="1" applyFont="1" applyBorder="1" applyAlignment="1">
      <alignment horizontal="center"/>
    </xf>
    <xf numFmtId="0" fontId="4" fillId="3" borderId="11" xfId="1" applyFont="1" applyFill="1" applyBorder="1" applyAlignment="1"/>
    <xf numFmtId="0" fontId="1" fillId="0" borderId="1" xfId="1" applyFont="1" applyBorder="1" applyAlignment="1">
      <alignment horizontal="center"/>
    </xf>
    <xf numFmtId="0" fontId="1" fillId="0" borderId="2" xfId="1" applyFont="1" applyBorder="1" applyAlignment="1">
      <alignment horizontal="center"/>
    </xf>
    <xf numFmtId="0" fontId="0" fillId="0" borderId="5" xfId="0" applyBorder="1"/>
    <xf numFmtId="2" fontId="12" fillId="0" borderId="5" xfId="1" applyNumberFormat="1" applyFont="1" applyBorder="1" applyAlignment="1">
      <alignment horizontal="center"/>
    </xf>
    <xf numFmtId="2" fontId="12" fillId="0" borderId="6" xfId="1" applyNumberFormat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9" fillId="0" borderId="10" xfId="1" applyFont="1" applyBorder="1" applyAlignment="1"/>
    <xf numFmtId="0" fontId="12" fillId="0" borderId="5" xfId="1" applyFont="1" applyBorder="1" applyAlignment="1"/>
    <xf numFmtId="0" fontId="12" fillId="0" borderId="6" xfId="1" applyFont="1" applyBorder="1" applyAlignment="1"/>
    <xf numFmtId="2" fontId="21" fillId="0" borderId="8" xfId="1" applyNumberFormat="1" applyFont="1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2" fontId="1" fillId="5" borderId="6" xfId="1" applyNumberFormat="1" applyFont="1" applyFill="1" applyBorder="1" applyAlignment="1"/>
    <xf numFmtId="2" fontId="1" fillId="5" borderId="5" xfId="1" applyNumberFormat="1" applyFont="1" applyFill="1" applyBorder="1" applyAlignment="1"/>
    <xf numFmtId="2" fontId="1" fillId="2" borderId="0" xfId="1" applyNumberFormat="1" applyFont="1" applyFill="1" applyAlignment="1">
      <alignment horizontal="center"/>
    </xf>
    <xf numFmtId="0" fontId="1" fillId="4" borderId="0" xfId="1" applyFont="1" applyFill="1" applyAlignment="1"/>
    <xf numFmtId="0" fontId="4" fillId="0" borderId="9" xfId="1" applyFont="1" applyBorder="1" applyAlignment="1"/>
    <xf numFmtId="2" fontId="1" fillId="3" borderId="0" xfId="1" applyNumberFormat="1" applyFont="1" applyFill="1" applyAlignment="1">
      <alignment horizontal="center"/>
    </xf>
    <xf numFmtId="2" fontId="23" fillId="4" borderId="0" xfId="1" applyNumberFormat="1" applyFont="1" applyFill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2" fontId="23" fillId="4" borderId="6" xfId="1" applyNumberFormat="1" applyFont="1" applyFill="1" applyBorder="1" applyAlignment="1">
      <alignment horizontal="center"/>
    </xf>
    <xf numFmtId="2" fontId="1" fillId="2" borderId="0" xfId="1" applyNumberFormat="1" applyFont="1" applyFill="1" applyAlignment="1"/>
    <xf numFmtId="2" fontId="4" fillId="4" borderId="0" xfId="1" applyNumberFormat="1" applyFont="1" applyFill="1" applyAlignment="1">
      <alignment horizontal="center"/>
    </xf>
    <xf numFmtId="2" fontId="1" fillId="0" borderId="0" xfId="1" applyNumberFormat="1" applyFont="1" applyAlignment="1"/>
    <xf numFmtId="2" fontId="4" fillId="2" borderId="0" xfId="1" applyNumberFormat="1" applyFont="1" applyFill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164" fontId="0" fillId="0" borderId="6" xfId="0" applyNumberFormat="1" applyBorder="1" applyAlignment="1">
      <alignment horizontal="left"/>
    </xf>
    <xf numFmtId="164" fontId="0" fillId="0" borderId="10" xfId="0" applyNumberFormat="1" applyBorder="1" applyAlignment="1">
      <alignment horizontal="left"/>
    </xf>
    <xf numFmtId="0" fontId="4" fillId="0" borderId="1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0" fillId="0" borderId="13" xfId="0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1" applyFont="1" applyBorder="1" applyAlignment="1">
      <alignment horizontal="center"/>
    </xf>
    <xf numFmtId="2" fontId="20" fillId="2" borderId="5" xfId="1" applyNumberFormat="1" applyFont="1" applyFill="1" applyBorder="1" applyAlignment="1">
      <alignment horizontal="center"/>
    </xf>
    <xf numFmtId="2" fontId="20" fillId="4" borderId="5" xfId="1" applyNumberFormat="1" applyFont="1" applyFill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55"/>
  <sheetViews>
    <sheetView zoomScale="140" zoomScaleNormal="140" workbookViewId="0">
      <selection activeCell="D9" sqref="D9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4" width="9.7109375" style="3" customWidth="1"/>
    <col min="5" max="5" width="17.5703125" style="173" customWidth="1"/>
    <col min="6" max="6" width="14.28515625" customWidth="1"/>
  </cols>
  <sheetData>
    <row r="1" spans="1:6" x14ac:dyDescent="0.2">
      <c r="A1" s="1" t="s">
        <v>18</v>
      </c>
    </row>
    <row r="3" spans="1:6" x14ac:dyDescent="0.2">
      <c r="A3" s="1" t="s">
        <v>28</v>
      </c>
      <c r="B3" t="s">
        <v>52</v>
      </c>
    </row>
    <row r="4" spans="1:6" x14ac:dyDescent="0.2">
      <c r="A4" s="1"/>
      <c r="B4" t="s">
        <v>72</v>
      </c>
      <c r="E4"/>
    </row>
    <row r="5" spans="1:6" x14ac:dyDescent="0.2">
      <c r="A5" s="1"/>
      <c r="B5" s="2"/>
      <c r="E5"/>
    </row>
    <row r="8" spans="1:6" x14ac:dyDescent="0.2">
      <c r="E8"/>
    </row>
    <row r="9" spans="1:6" x14ac:dyDescent="0.2">
      <c r="E9"/>
    </row>
    <row r="11" spans="1:6" x14ac:dyDescent="0.2">
      <c r="C11" s="1" t="s">
        <v>15</v>
      </c>
      <c r="D11" s="4">
        <v>38.133000000000003</v>
      </c>
      <c r="E11" s="4">
        <v>38.533000000000001</v>
      </c>
      <c r="F11" s="1" t="s">
        <v>16</v>
      </c>
    </row>
    <row r="12" spans="1:6" x14ac:dyDescent="0.2">
      <c r="A12" s="1" t="s">
        <v>14</v>
      </c>
      <c r="B12" t="s">
        <v>29</v>
      </c>
      <c r="C12" t="s">
        <v>54</v>
      </c>
      <c r="D12" s="3" t="s">
        <v>75</v>
      </c>
      <c r="E12" s="3" t="s">
        <v>74</v>
      </c>
      <c r="F12" t="s">
        <v>53</v>
      </c>
    </row>
    <row r="13" spans="1:6" x14ac:dyDescent="0.2">
      <c r="C13" t="s">
        <v>55</v>
      </c>
      <c r="D13" s="3" t="s">
        <v>75</v>
      </c>
      <c r="E13" s="3" t="s">
        <v>74</v>
      </c>
      <c r="F13" t="s">
        <v>53</v>
      </c>
    </row>
    <row r="18" spans="1:5" x14ac:dyDescent="0.2">
      <c r="E18"/>
    </row>
    <row r="19" spans="1:5" x14ac:dyDescent="0.2">
      <c r="E19"/>
    </row>
    <row r="20" spans="1:5" x14ac:dyDescent="0.2">
      <c r="E20"/>
    </row>
    <row r="21" spans="1:5" x14ac:dyDescent="0.2">
      <c r="E21"/>
    </row>
    <row r="22" spans="1:5" x14ac:dyDescent="0.2">
      <c r="E22"/>
    </row>
    <row r="23" spans="1:5" x14ac:dyDescent="0.2">
      <c r="E23"/>
    </row>
    <row r="24" spans="1:5" x14ac:dyDescent="0.2">
      <c r="E24"/>
    </row>
    <row r="25" spans="1:5" x14ac:dyDescent="0.2">
      <c r="E25"/>
    </row>
    <row r="26" spans="1:5" x14ac:dyDescent="0.2">
      <c r="E26"/>
    </row>
    <row r="27" spans="1:5" x14ac:dyDescent="0.2">
      <c r="E27"/>
    </row>
    <row r="28" spans="1:5" x14ac:dyDescent="0.2">
      <c r="A28" s="1"/>
    </row>
    <row r="30" spans="1:5" x14ac:dyDescent="0.2">
      <c r="A30" s="1"/>
    </row>
    <row r="31" spans="1:5" x14ac:dyDescent="0.2">
      <c r="A31" s="1"/>
      <c r="E31"/>
    </row>
    <row r="32" spans="1:5" x14ac:dyDescent="0.2">
      <c r="A32" s="1"/>
      <c r="B32" s="2"/>
      <c r="E32"/>
    </row>
    <row r="35" spans="1:6" x14ac:dyDescent="0.2">
      <c r="E35"/>
    </row>
    <row r="36" spans="1:6" x14ac:dyDescent="0.2">
      <c r="E36"/>
    </row>
    <row r="38" spans="1:6" x14ac:dyDescent="0.2">
      <c r="C38" s="1"/>
      <c r="D38" s="4"/>
      <c r="E38" s="4"/>
      <c r="F38" s="1"/>
    </row>
    <row r="39" spans="1:6" x14ac:dyDescent="0.2">
      <c r="A39" s="1"/>
      <c r="E39" s="3"/>
    </row>
    <row r="40" spans="1:6" x14ac:dyDescent="0.2">
      <c r="E40" s="3"/>
    </row>
    <row r="41" spans="1:6" x14ac:dyDescent="0.2">
      <c r="E41"/>
    </row>
    <row r="42" spans="1:6" x14ac:dyDescent="0.2">
      <c r="E42"/>
    </row>
    <row r="43" spans="1:6" x14ac:dyDescent="0.2">
      <c r="E43"/>
    </row>
    <row r="44" spans="1:6" x14ac:dyDescent="0.2">
      <c r="E44"/>
    </row>
    <row r="45" spans="1:6" x14ac:dyDescent="0.2">
      <c r="E45"/>
    </row>
    <row r="46" spans="1:6" x14ac:dyDescent="0.2">
      <c r="E46"/>
    </row>
    <row r="47" spans="1:6" x14ac:dyDescent="0.2">
      <c r="E47"/>
    </row>
    <row r="48" spans="1:6" x14ac:dyDescent="0.2">
      <c r="E48"/>
    </row>
    <row r="49" spans="5:5" x14ac:dyDescent="0.2">
      <c r="E49"/>
    </row>
    <row r="50" spans="5:5" x14ac:dyDescent="0.2">
      <c r="E50"/>
    </row>
    <row r="51" spans="5:5" x14ac:dyDescent="0.2">
      <c r="E51"/>
    </row>
    <row r="52" spans="5:5" x14ac:dyDescent="0.2">
      <c r="E52"/>
    </row>
    <row r="53" spans="5:5" x14ac:dyDescent="0.2">
      <c r="E53"/>
    </row>
    <row r="54" spans="5:5" x14ac:dyDescent="0.2">
      <c r="E54"/>
    </row>
    <row r="55" spans="5:5" x14ac:dyDescent="0.2">
      <c r="E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34052D-620A-46C6-8295-FEF83A9BDFBF}">
  <dimension ref="A1:O101"/>
  <sheetViews>
    <sheetView topLeftCell="A50" zoomScale="110" zoomScaleNormal="110" workbookViewId="0">
      <selection activeCell="E92" sqref="E92"/>
    </sheetView>
  </sheetViews>
  <sheetFormatPr defaultColWidth="10.7109375" defaultRowHeight="12.75" x14ac:dyDescent="0.2"/>
  <cols>
    <col min="1" max="1" width="40.28515625" style="5" customWidth="1"/>
    <col min="2" max="2" width="13.42578125" style="5" bestFit="1" customWidth="1"/>
    <col min="3" max="3" width="11.5703125" style="5" customWidth="1"/>
    <col min="4" max="11" width="8.5703125" style="5" customWidth="1"/>
    <col min="12" max="12" width="7.85546875" style="5" customWidth="1"/>
    <col min="13" max="13" width="8" style="5" customWidth="1"/>
    <col min="14" max="14" width="72.42578125" style="5" bestFit="1" customWidth="1"/>
    <col min="15" max="16384" width="10.7109375" style="5"/>
  </cols>
  <sheetData>
    <row r="1" spans="1:14" ht="13.5" thickBot="1" x14ac:dyDescent="0.25"/>
    <row r="2" spans="1:14" ht="13.5" thickBot="1" x14ac:dyDescent="0.25">
      <c r="A2" s="6" t="s">
        <v>11</v>
      </c>
      <c r="B2" s="9"/>
      <c r="C2" s="174" t="s">
        <v>76</v>
      </c>
      <c r="D2" s="229" t="s">
        <v>46</v>
      </c>
      <c r="E2" s="224"/>
      <c r="F2" s="223" t="s">
        <v>63</v>
      </c>
      <c r="G2" s="224"/>
      <c r="H2" s="27"/>
      <c r="I2" s="27"/>
      <c r="J2" s="27"/>
      <c r="K2" s="27"/>
      <c r="L2" s="27"/>
      <c r="M2" s="27"/>
      <c r="N2" s="10" t="s">
        <v>0</v>
      </c>
    </row>
    <row r="3" spans="1:14" ht="13.5" thickBot="1" x14ac:dyDescent="0.25">
      <c r="A3" s="23"/>
      <c r="B3" s="44"/>
      <c r="D3" s="163" t="s">
        <v>40</v>
      </c>
      <c r="E3" s="164" t="s">
        <v>41</v>
      </c>
      <c r="F3" s="163" t="s">
        <v>40</v>
      </c>
      <c r="G3" s="164" t="s">
        <v>41</v>
      </c>
      <c r="H3" s="14"/>
      <c r="I3" s="14"/>
      <c r="J3" s="14"/>
      <c r="K3" s="14"/>
      <c r="L3" s="14"/>
      <c r="M3" s="14"/>
      <c r="N3" s="119"/>
    </row>
    <row r="4" spans="1:14" x14ac:dyDescent="0.2">
      <c r="A4" s="11"/>
      <c r="B4" s="12" t="s">
        <v>1</v>
      </c>
      <c r="C4" s="14"/>
      <c r="D4" s="56"/>
      <c r="E4" s="68"/>
      <c r="F4" s="56"/>
      <c r="G4" s="68"/>
      <c r="H4" s="65"/>
      <c r="I4" s="14"/>
      <c r="J4" s="14"/>
      <c r="K4" s="14"/>
      <c r="L4" s="14"/>
      <c r="M4" s="14"/>
      <c r="N4" s="42"/>
    </row>
    <row r="5" spans="1:14" x14ac:dyDescent="0.2">
      <c r="A5" s="67" t="s">
        <v>30</v>
      </c>
      <c r="B5" s="68" t="s">
        <v>31</v>
      </c>
      <c r="C5" s="21"/>
      <c r="D5" s="115">
        <v>15</v>
      </c>
      <c r="E5" s="86">
        <f>$D5</f>
        <v>15</v>
      </c>
      <c r="F5" s="56"/>
      <c r="G5" s="68"/>
      <c r="H5" s="20"/>
      <c r="I5" s="14"/>
      <c r="J5" s="26"/>
      <c r="K5" s="26"/>
      <c r="L5" s="26"/>
      <c r="M5" s="26"/>
      <c r="N5" s="18" t="s">
        <v>79</v>
      </c>
    </row>
    <row r="6" spans="1:14" x14ac:dyDescent="0.2">
      <c r="A6" s="67" t="s">
        <v>32</v>
      </c>
      <c r="B6" s="69" t="s">
        <v>33</v>
      </c>
      <c r="C6" s="65"/>
      <c r="D6" s="115">
        <v>10</v>
      </c>
      <c r="E6" s="86">
        <f>$D6</f>
        <v>10</v>
      </c>
      <c r="F6" s="56"/>
      <c r="G6" s="68"/>
      <c r="H6" s="20"/>
      <c r="I6" s="14"/>
      <c r="J6" s="26"/>
      <c r="K6" s="26"/>
      <c r="L6" s="26"/>
      <c r="M6" s="26"/>
      <c r="N6" s="18" t="s">
        <v>79</v>
      </c>
    </row>
    <row r="7" spans="1:14" x14ac:dyDescent="0.2">
      <c r="A7" s="16" t="s">
        <v>34</v>
      </c>
      <c r="B7" s="17" t="s">
        <v>2</v>
      </c>
      <c r="C7" s="15"/>
      <c r="D7" s="143">
        <v>-98</v>
      </c>
      <c r="E7" s="75">
        <f>$D7</f>
        <v>-98</v>
      </c>
      <c r="F7" s="85"/>
      <c r="G7" s="81"/>
      <c r="H7" s="20"/>
      <c r="I7" s="14"/>
      <c r="J7" s="26"/>
      <c r="K7" s="26"/>
      <c r="L7" s="26"/>
      <c r="M7" s="26"/>
      <c r="N7" s="18" t="s">
        <v>78</v>
      </c>
    </row>
    <row r="8" spans="1:14" x14ac:dyDescent="0.2">
      <c r="A8" s="16" t="s">
        <v>3</v>
      </c>
      <c r="B8" s="17" t="s">
        <v>4</v>
      </c>
      <c r="C8" s="15"/>
      <c r="D8" s="60"/>
      <c r="E8" s="17"/>
      <c r="F8" s="123">
        <v>-99</v>
      </c>
      <c r="G8" s="83">
        <v>4</v>
      </c>
      <c r="H8" s="19"/>
      <c r="I8" s="19"/>
      <c r="J8" s="15"/>
      <c r="K8" s="15"/>
      <c r="L8" s="15"/>
      <c r="M8" s="15"/>
      <c r="N8" s="18" t="s">
        <v>78</v>
      </c>
    </row>
    <row r="9" spans="1:14" x14ac:dyDescent="0.2">
      <c r="A9" s="16" t="s">
        <v>39</v>
      </c>
      <c r="B9" s="17"/>
      <c r="C9" s="15"/>
      <c r="D9" s="116">
        <v>52</v>
      </c>
      <c r="E9" s="87">
        <f>$D9</f>
        <v>52</v>
      </c>
      <c r="F9" s="85"/>
      <c r="G9" s="81"/>
      <c r="H9" s="19"/>
      <c r="I9" s="19"/>
      <c r="J9" s="15"/>
      <c r="K9" s="15"/>
      <c r="L9" s="15"/>
      <c r="M9" s="15"/>
      <c r="N9" s="18" t="s">
        <v>56</v>
      </c>
    </row>
    <row r="10" spans="1:14" x14ac:dyDescent="0.2">
      <c r="A10" s="5" t="s">
        <v>81</v>
      </c>
      <c r="B10" s="17"/>
      <c r="C10" s="15"/>
      <c r="D10" s="60"/>
      <c r="E10" s="17"/>
      <c r="F10" s="116">
        <v>48</v>
      </c>
      <c r="G10" s="87">
        <f>$F10</f>
        <v>48</v>
      </c>
      <c r="H10" s="19"/>
      <c r="I10" s="19"/>
      <c r="J10" s="15"/>
      <c r="K10" s="15"/>
      <c r="L10" s="15"/>
      <c r="M10" s="15"/>
      <c r="N10" s="18" t="s">
        <v>82</v>
      </c>
    </row>
    <row r="11" spans="1:14" x14ac:dyDescent="0.2">
      <c r="A11" s="5" t="s">
        <v>57</v>
      </c>
      <c r="B11" s="17"/>
      <c r="C11" s="15">
        <v>-97</v>
      </c>
      <c r="D11" s="60"/>
      <c r="E11" s="17"/>
      <c r="F11" s="60"/>
      <c r="G11" s="17"/>
      <c r="H11" s="19"/>
      <c r="I11" s="19"/>
      <c r="J11" s="15"/>
      <c r="K11" s="15"/>
      <c r="L11" s="15"/>
      <c r="M11" s="15"/>
      <c r="N11" s="18" t="s">
        <v>77</v>
      </c>
    </row>
    <row r="12" spans="1:14" ht="13.5" thickBot="1" x14ac:dyDescent="0.25">
      <c r="A12" s="130" t="s">
        <v>123</v>
      </c>
      <c r="B12" s="124"/>
      <c r="C12" s="126"/>
      <c r="D12" s="84"/>
      <c r="E12" s="63"/>
      <c r="F12" s="84"/>
      <c r="G12" s="63"/>
      <c r="H12" s="58"/>
      <c r="I12" s="58"/>
      <c r="J12" s="61"/>
      <c r="K12" s="61"/>
      <c r="L12" s="61"/>
      <c r="M12" s="61"/>
      <c r="N12" s="121"/>
    </row>
    <row r="13" spans="1:14" x14ac:dyDescent="0.2">
      <c r="B13" s="15"/>
      <c r="C13" s="15"/>
      <c r="D13" s="15"/>
      <c r="E13" s="15"/>
      <c r="F13" s="15"/>
      <c r="G13" s="19"/>
      <c r="H13" s="19"/>
      <c r="I13" s="19"/>
      <c r="N13" s="131"/>
    </row>
    <row r="14" spans="1:14" ht="13.5" thickBot="1" x14ac:dyDescent="0.25">
      <c r="B14" s="15"/>
      <c r="C14" s="15"/>
      <c r="D14" s="15"/>
      <c r="E14" s="15"/>
      <c r="F14" s="15"/>
      <c r="G14" s="20"/>
      <c r="H14" s="20"/>
      <c r="I14" s="20"/>
      <c r="J14" s="15"/>
      <c r="K14" s="15"/>
      <c r="L14" s="15"/>
      <c r="M14" s="15"/>
    </row>
    <row r="15" spans="1:14" ht="13.5" thickBot="1" x14ac:dyDescent="0.25">
      <c r="A15" s="6" t="s">
        <v>19</v>
      </c>
      <c r="B15" s="22"/>
      <c r="C15" s="8"/>
      <c r="D15" s="223" t="s">
        <v>46</v>
      </c>
      <c r="E15" s="224"/>
      <c r="F15" s="223" t="s">
        <v>63</v>
      </c>
      <c r="G15" s="224"/>
      <c r="H15" s="27"/>
      <c r="I15" s="27"/>
      <c r="J15" s="8"/>
      <c r="K15" s="8"/>
      <c r="L15" s="8"/>
      <c r="M15" s="8"/>
      <c r="N15" s="10" t="s">
        <v>0</v>
      </c>
    </row>
    <row r="16" spans="1:14" ht="13.5" thickBot="1" x14ac:dyDescent="0.25">
      <c r="A16" s="23"/>
      <c r="B16" s="17"/>
      <c r="C16" s="15"/>
      <c r="D16" s="165" t="s">
        <v>40</v>
      </c>
      <c r="E16" s="166" t="s">
        <v>41</v>
      </c>
      <c r="F16" s="167" t="s">
        <v>40</v>
      </c>
      <c r="G16" s="164" t="s">
        <v>41</v>
      </c>
      <c r="H16" s="14"/>
      <c r="I16" s="14"/>
      <c r="J16" s="15"/>
      <c r="K16" s="15"/>
      <c r="L16" s="15"/>
      <c r="M16" s="15"/>
      <c r="N16" s="119"/>
    </row>
    <row r="17" spans="1:15" x14ac:dyDescent="0.2">
      <c r="A17" s="16" t="s">
        <v>20</v>
      </c>
      <c r="B17" s="17" t="s">
        <v>37</v>
      </c>
      <c r="C17" s="15"/>
      <c r="D17" s="88">
        <f>(10^12)*(10^-3)*(D5/15)*10^(D7/10)</f>
        <v>0.15848931924611098</v>
      </c>
      <c r="E17" s="80">
        <f>(10^12)*(10^-3)*(E5/15)*10^(E7/10)</f>
        <v>0.15848931924611098</v>
      </c>
      <c r="F17" s="175">
        <f>(10^12)*(10^-3)*(D5/15)*10^((D7+F8)/10)</f>
        <v>1.9952623149688722E-11</v>
      </c>
      <c r="G17" s="176">
        <f>(10^12)*(10^-3)*(E5/15)*10^((E7+G8)/10)</f>
        <v>0.3981071705534962</v>
      </c>
      <c r="H17" s="24"/>
      <c r="I17" s="24"/>
      <c r="J17" s="24"/>
      <c r="K17" s="24"/>
      <c r="L17" s="24"/>
      <c r="M17" s="24"/>
      <c r="N17" s="18" t="s">
        <v>42</v>
      </c>
    </row>
    <row r="18" spans="1:15" x14ac:dyDescent="0.2">
      <c r="A18" s="25" t="s">
        <v>117</v>
      </c>
      <c r="B18" s="17" t="s">
        <v>4</v>
      </c>
      <c r="C18" s="15"/>
      <c r="D18" s="60"/>
      <c r="E18" s="17"/>
      <c r="F18" s="90">
        <f>10*LOG(F17/D17)</f>
        <v>-99</v>
      </c>
      <c r="G18" s="75">
        <f>10*LOG(G17/E17)</f>
        <v>3.9999999999999987</v>
      </c>
      <c r="H18" s="20"/>
      <c r="I18" s="20"/>
      <c r="J18" s="19"/>
      <c r="K18" s="19"/>
      <c r="L18" s="19"/>
      <c r="M18" s="19"/>
      <c r="N18" s="18" t="s">
        <v>58</v>
      </c>
    </row>
    <row r="19" spans="1:15" x14ac:dyDescent="0.2">
      <c r="A19" s="93" t="s">
        <v>116</v>
      </c>
      <c r="B19" s="17" t="s">
        <v>35</v>
      </c>
      <c r="C19" s="15"/>
      <c r="D19" s="60"/>
      <c r="E19" s="17"/>
      <c r="F19" s="90">
        <f>D7+F8+10*LOG(D5/15)</f>
        <v>-197</v>
      </c>
      <c r="G19" s="81">
        <f>E7+G8+10*LOG(E5/15)</f>
        <v>-94</v>
      </c>
      <c r="H19" s="20"/>
      <c r="I19" s="20"/>
      <c r="J19" s="21"/>
      <c r="K19" s="21"/>
      <c r="L19" s="21"/>
      <c r="M19" s="21"/>
      <c r="N19" s="46" t="s">
        <v>59</v>
      </c>
      <c r="O19"/>
    </row>
    <row r="20" spans="1:15" x14ac:dyDescent="0.2">
      <c r="A20" s="93" t="s">
        <v>86</v>
      </c>
      <c r="B20" s="17" t="s">
        <v>36</v>
      </c>
      <c r="C20" s="15"/>
      <c r="D20" s="60">
        <f>10*LOG((D17)*10^-9)+10*LOG(D9*12)</f>
        <v>-70.048154103175762</v>
      </c>
      <c r="E20" s="17">
        <f>10*LOG((E17)*10^-9)+10*LOG(E9*12)</f>
        <v>-70.048154103175762</v>
      </c>
      <c r="F20" s="90"/>
      <c r="G20" s="81"/>
      <c r="H20" s="20"/>
      <c r="I20" s="20"/>
      <c r="J20" s="21"/>
      <c r="K20" s="21"/>
      <c r="L20" s="21"/>
      <c r="M20" s="21"/>
      <c r="N20" s="46"/>
      <c r="O20"/>
    </row>
    <row r="21" spans="1:15" x14ac:dyDescent="0.2">
      <c r="A21" s="93" t="s">
        <v>87</v>
      </c>
      <c r="B21" s="17" t="s">
        <v>36</v>
      </c>
      <c r="C21" s="15"/>
      <c r="D21" s="60"/>
      <c r="E21" s="17"/>
      <c r="F21" s="90">
        <f>10*LOG((F17)*10^-9)+10*LOG(F10*12)</f>
        <v>-169.3957751657679</v>
      </c>
      <c r="G21" s="81">
        <f>10*LOG((G17)*10^-9)+10*LOG(G10*12)</f>
        <v>-66.395775165767873</v>
      </c>
      <c r="H21" s="20"/>
      <c r="I21" s="20"/>
      <c r="J21" s="21"/>
      <c r="K21" s="21"/>
      <c r="L21" s="21"/>
      <c r="M21" s="21"/>
      <c r="N21" s="46" t="s">
        <v>88</v>
      </c>
      <c r="O21"/>
    </row>
    <row r="22" spans="1:15" x14ac:dyDescent="0.2">
      <c r="A22" s="93" t="s">
        <v>89</v>
      </c>
      <c r="B22" s="17" t="s">
        <v>36</v>
      </c>
      <c r="C22" s="15"/>
      <c r="D22" s="60">
        <f>10*LOG(10^(D20/10)+10^(F21/10))</f>
        <v>-70.048154102671077</v>
      </c>
      <c r="E22" s="17">
        <f>10*LOG(10^(E20/10)+10^(G21/10))</f>
        <v>-64.838520739464897</v>
      </c>
      <c r="F22" s="90"/>
      <c r="G22" s="81"/>
      <c r="H22" s="20"/>
      <c r="I22" s="20"/>
      <c r="J22" s="21"/>
      <c r="K22" s="21"/>
      <c r="L22" s="21"/>
      <c r="M22" s="21"/>
      <c r="N22" s="46" t="s">
        <v>95</v>
      </c>
      <c r="O22"/>
    </row>
    <row r="23" spans="1:15" ht="13.5" thickBot="1" x14ac:dyDescent="0.25">
      <c r="A23" s="78" t="s">
        <v>105</v>
      </c>
      <c r="B23" s="63" t="s">
        <v>4</v>
      </c>
      <c r="C23" s="126"/>
      <c r="D23" s="89"/>
      <c r="E23" s="162"/>
      <c r="F23" s="177">
        <f>F19-$C$11</f>
        <v>-100</v>
      </c>
      <c r="G23" s="162">
        <f>G19-$C$11</f>
        <v>3</v>
      </c>
      <c r="H23" s="59"/>
      <c r="I23" s="59"/>
      <c r="J23" s="57"/>
      <c r="K23" s="57"/>
      <c r="L23" s="57"/>
      <c r="M23" s="57"/>
      <c r="N23" s="125" t="s">
        <v>90</v>
      </c>
      <c r="O23"/>
    </row>
    <row r="25" spans="1:15" ht="13.5" thickBot="1" x14ac:dyDescent="0.25">
      <c r="B25" s="15"/>
      <c r="C25" s="15"/>
      <c r="D25" s="15"/>
      <c r="E25" s="15"/>
      <c r="F25" s="15"/>
      <c r="G25" s="26"/>
      <c r="H25" s="26"/>
      <c r="I25" s="26"/>
      <c r="J25" s="15"/>
      <c r="K25" s="15"/>
      <c r="L25" s="15"/>
      <c r="M25" s="15"/>
    </row>
    <row r="26" spans="1:15" ht="13.5" thickBot="1" x14ac:dyDescent="0.25">
      <c r="A26" s="6" t="s">
        <v>21</v>
      </c>
      <c r="B26" s="8"/>
      <c r="C26" s="179"/>
      <c r="D26" s="226" t="s">
        <v>45</v>
      </c>
      <c r="E26" s="227"/>
      <c r="F26" s="227"/>
      <c r="G26" s="228"/>
      <c r="H26" s="226" t="s">
        <v>27</v>
      </c>
      <c r="I26" s="227"/>
      <c r="J26" s="220"/>
      <c r="K26" s="221"/>
      <c r="L26" s="9"/>
      <c r="M26" s="7"/>
      <c r="N26" s="132" t="s">
        <v>0</v>
      </c>
    </row>
    <row r="27" spans="1:15" ht="13.5" thickBot="1" x14ac:dyDescent="0.25">
      <c r="A27" s="23"/>
      <c r="B27" s="15"/>
      <c r="C27" s="180"/>
      <c r="D27" s="223" t="s">
        <v>46</v>
      </c>
      <c r="E27" s="224"/>
      <c r="F27" s="223" t="s">
        <v>63</v>
      </c>
      <c r="G27" s="224"/>
      <c r="H27" s="91"/>
      <c r="I27" s="216"/>
      <c r="J27" s="13"/>
      <c r="K27" s="14"/>
      <c r="M27" s="44"/>
      <c r="N27" s="217"/>
    </row>
    <row r="28" spans="1:15" ht="13.5" thickBot="1" x14ac:dyDescent="0.25">
      <c r="A28" s="23"/>
      <c r="B28" s="15"/>
      <c r="C28" s="180"/>
      <c r="D28" s="165" t="s">
        <v>40</v>
      </c>
      <c r="E28" s="166" t="s">
        <v>41</v>
      </c>
      <c r="F28" s="167" t="s">
        <v>40</v>
      </c>
      <c r="G28" s="164" t="s">
        <v>41</v>
      </c>
      <c r="H28" s="165" t="s">
        <v>40</v>
      </c>
      <c r="I28" s="178" t="s">
        <v>41</v>
      </c>
      <c r="J28" s="13"/>
      <c r="K28" s="4"/>
      <c r="M28" s="44"/>
      <c r="N28" s="217"/>
    </row>
    <row r="29" spans="1:15" x14ac:dyDescent="0.2">
      <c r="A29" s="11" t="s">
        <v>48</v>
      </c>
      <c r="B29" s="155" t="s">
        <v>6</v>
      </c>
      <c r="C29" s="181"/>
      <c r="D29" s="169">
        <v>1.5</v>
      </c>
      <c r="E29" s="170">
        <f>$D29</f>
        <v>1.5</v>
      </c>
      <c r="F29" s="92"/>
      <c r="G29" s="7"/>
      <c r="H29" s="171"/>
      <c r="I29" s="172"/>
      <c r="J29" s="16"/>
      <c r="M29" s="44"/>
      <c r="N29" s="44" t="s">
        <v>93</v>
      </c>
    </row>
    <row r="30" spans="1:15" x14ac:dyDescent="0.2">
      <c r="A30" s="153" t="s">
        <v>91</v>
      </c>
      <c r="B30" s="156" t="s">
        <v>6</v>
      </c>
      <c r="C30" s="182"/>
      <c r="D30" s="76">
        <v>1.5</v>
      </c>
      <c r="E30" s="55">
        <f>$D30</f>
        <v>1.5</v>
      </c>
      <c r="F30" s="16"/>
      <c r="G30" s="44"/>
      <c r="H30" s="60"/>
      <c r="I30" s="168"/>
      <c r="J30" s="16"/>
      <c r="M30" s="44"/>
      <c r="N30" s="44" t="s">
        <v>93</v>
      </c>
    </row>
    <row r="31" spans="1:15" x14ac:dyDescent="0.2">
      <c r="A31" s="11" t="s">
        <v>22</v>
      </c>
      <c r="B31" s="155" t="s">
        <v>6</v>
      </c>
      <c r="C31" s="181"/>
      <c r="D31" s="53"/>
      <c r="E31" s="55"/>
      <c r="F31" s="76">
        <v>0.3</v>
      </c>
      <c r="G31" s="55">
        <f>$F31</f>
        <v>0.3</v>
      </c>
      <c r="H31" s="53"/>
      <c r="I31" s="20"/>
      <c r="J31" s="53"/>
      <c r="K31" s="54"/>
      <c r="L31" s="54"/>
      <c r="M31" s="55"/>
      <c r="N31" s="44" t="s">
        <v>93</v>
      </c>
    </row>
    <row r="32" spans="1:15" x14ac:dyDescent="0.2">
      <c r="A32" s="153" t="s">
        <v>92</v>
      </c>
      <c r="B32" s="156" t="s">
        <v>6</v>
      </c>
      <c r="C32" s="182"/>
      <c r="D32" s="53"/>
      <c r="E32" s="55"/>
      <c r="F32" s="76">
        <v>0.3</v>
      </c>
      <c r="G32" s="55">
        <f>$F32</f>
        <v>0.3</v>
      </c>
      <c r="H32" s="53"/>
      <c r="I32" s="20"/>
      <c r="J32" s="53"/>
      <c r="K32" s="54"/>
      <c r="L32" s="54"/>
      <c r="M32" s="55"/>
      <c r="N32" s="44" t="s">
        <v>93</v>
      </c>
    </row>
    <row r="33" spans="1:14" x14ac:dyDescent="0.2">
      <c r="A33" s="16" t="s">
        <v>60</v>
      </c>
      <c r="B33" s="155" t="s">
        <v>6</v>
      </c>
      <c r="C33" s="181"/>
      <c r="D33" s="53"/>
      <c r="E33" s="55"/>
      <c r="F33" s="53"/>
      <c r="G33" s="55"/>
      <c r="H33" s="76">
        <v>6.5</v>
      </c>
      <c r="I33" s="54">
        <f>$H33</f>
        <v>6.5</v>
      </c>
      <c r="J33" s="53"/>
      <c r="K33" s="54"/>
      <c r="L33" s="54"/>
      <c r="M33" s="55"/>
      <c r="N33" s="218" t="s">
        <v>94</v>
      </c>
    </row>
    <row r="34" spans="1:14" x14ac:dyDescent="0.2">
      <c r="A34" s="16" t="s">
        <v>73</v>
      </c>
      <c r="B34" s="15" t="s">
        <v>36</v>
      </c>
      <c r="C34" s="181"/>
      <c r="D34" s="53">
        <v>-70</v>
      </c>
      <c r="E34" s="55"/>
      <c r="F34" s="53"/>
      <c r="G34" s="55"/>
      <c r="H34" s="60"/>
      <c r="I34" s="168"/>
      <c r="J34" s="53"/>
      <c r="K34" s="54"/>
      <c r="L34" s="54"/>
      <c r="M34" s="55"/>
      <c r="N34" s="218" t="s">
        <v>108</v>
      </c>
    </row>
    <row r="35" spans="1:14" ht="13.5" thickBot="1" x14ac:dyDescent="0.25">
      <c r="A35" s="158" t="s">
        <v>73</v>
      </c>
      <c r="B35" s="126" t="s">
        <v>36</v>
      </c>
      <c r="C35" s="183"/>
      <c r="D35" s="159">
        <v>-50</v>
      </c>
      <c r="E35" s="160"/>
      <c r="F35" s="159"/>
      <c r="G35" s="160"/>
      <c r="H35" s="159"/>
      <c r="I35" s="161"/>
      <c r="J35" s="159"/>
      <c r="K35" s="161"/>
      <c r="L35" s="161"/>
      <c r="M35" s="160"/>
      <c r="N35" s="219" t="s">
        <v>108</v>
      </c>
    </row>
    <row r="36" spans="1:14" x14ac:dyDescent="0.2"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4" ht="13.5" thickBot="1" x14ac:dyDescent="0.25">
      <c r="A37" s="49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4" ht="13.5" thickBot="1" x14ac:dyDescent="0.25">
      <c r="A38" s="6" t="s">
        <v>50</v>
      </c>
      <c r="B38" s="8"/>
      <c r="C38" s="179"/>
      <c r="D38" s="226" t="s">
        <v>45</v>
      </c>
      <c r="E38" s="227"/>
      <c r="F38" s="227"/>
      <c r="G38" s="228"/>
      <c r="H38" s="226" t="s">
        <v>27</v>
      </c>
      <c r="I38" s="228"/>
      <c r="J38" s="223" t="s">
        <v>17</v>
      </c>
      <c r="K38" s="224"/>
      <c r="L38" s="157"/>
      <c r="M38" s="157"/>
      <c r="N38" s="132" t="s">
        <v>0</v>
      </c>
    </row>
    <row r="39" spans="1:14" ht="13.5" thickBot="1" x14ac:dyDescent="0.25">
      <c r="A39" s="23"/>
      <c r="B39" s="15"/>
      <c r="C39" s="180"/>
      <c r="D39" s="223" t="s">
        <v>46</v>
      </c>
      <c r="E39" s="224"/>
      <c r="F39" s="223" t="s">
        <v>63</v>
      </c>
      <c r="G39" s="224"/>
      <c r="H39" s="91"/>
      <c r="I39" s="79"/>
      <c r="J39" s="154"/>
      <c r="K39" s="48"/>
      <c r="L39" s="12"/>
      <c r="M39" s="12"/>
      <c r="N39" s="12"/>
    </row>
    <row r="40" spans="1:14" ht="13.5" thickBot="1" x14ac:dyDescent="0.25">
      <c r="A40" s="23"/>
      <c r="B40" s="15"/>
      <c r="C40" s="180"/>
      <c r="D40" s="165" t="s">
        <v>40</v>
      </c>
      <c r="E40" s="166" t="s">
        <v>41</v>
      </c>
      <c r="F40" s="188" t="s">
        <v>40</v>
      </c>
      <c r="G40" s="70" t="s">
        <v>41</v>
      </c>
      <c r="H40" s="165" t="s">
        <v>40</v>
      </c>
      <c r="I40" s="166" t="s">
        <v>41</v>
      </c>
      <c r="J40" s="165" t="s">
        <v>40</v>
      </c>
      <c r="K40" s="166" t="s">
        <v>41</v>
      </c>
      <c r="L40" s="70"/>
      <c r="M40" s="70"/>
      <c r="N40" s="12"/>
    </row>
    <row r="41" spans="1:14" ht="12.75" customHeight="1" x14ac:dyDescent="0.25">
      <c r="A41" s="50"/>
      <c r="B41" s="21"/>
      <c r="C41" s="184"/>
      <c r="D41" s="56"/>
      <c r="E41" s="21"/>
      <c r="F41" s="192"/>
      <c r="G41" s="193"/>
      <c r="H41" s="21"/>
      <c r="I41" s="68"/>
      <c r="J41" s="96"/>
      <c r="K41" s="71"/>
      <c r="L41" s="71"/>
      <c r="M41" s="71"/>
      <c r="N41" s="44"/>
    </row>
    <row r="42" spans="1:14" x14ac:dyDescent="0.2">
      <c r="A42" s="28" t="s">
        <v>119</v>
      </c>
      <c r="B42" s="29" t="s">
        <v>5</v>
      </c>
      <c r="C42" s="185"/>
      <c r="D42" s="30">
        <v>0</v>
      </c>
      <c r="E42" s="117">
        <v>0</v>
      </c>
      <c r="F42" s="144">
        <v>1</v>
      </c>
      <c r="G42" s="145">
        <v>1</v>
      </c>
      <c r="H42" s="146"/>
      <c r="I42" s="72"/>
      <c r="J42" s="38"/>
      <c r="K42" s="103"/>
      <c r="L42" s="103"/>
      <c r="M42" s="103"/>
      <c r="N42" s="44" t="s">
        <v>26</v>
      </c>
    </row>
    <row r="43" spans="1:14" x14ac:dyDescent="0.2">
      <c r="A43" s="31" t="s">
        <v>120</v>
      </c>
      <c r="B43" s="29" t="s">
        <v>4</v>
      </c>
      <c r="C43" s="185"/>
      <c r="D43" s="144">
        <f>D$30*D42</f>
        <v>0</v>
      </c>
      <c r="E43" s="146">
        <f>E$29*E42</f>
        <v>0</v>
      </c>
      <c r="F43" s="144">
        <f>F$32*F42</f>
        <v>0.3</v>
      </c>
      <c r="G43" s="145">
        <f>G$32*G42</f>
        <v>0.3</v>
      </c>
      <c r="H43" s="146"/>
      <c r="I43" s="72"/>
      <c r="J43" s="109">
        <f>SQRT(SUMSQ(D43,F43))</f>
        <v>0.3</v>
      </c>
      <c r="K43" s="110">
        <f>SQRT(SUMSQ(E43,G43))</f>
        <v>0.3</v>
      </c>
      <c r="L43" s="110"/>
      <c r="M43" s="110"/>
      <c r="N43" s="44" t="s">
        <v>61</v>
      </c>
    </row>
    <row r="44" spans="1:14" x14ac:dyDescent="0.2">
      <c r="A44" s="142"/>
      <c r="B44" s="21"/>
      <c r="C44" s="184"/>
      <c r="D44" s="32"/>
      <c r="E44" s="33"/>
      <c r="F44" s="32"/>
      <c r="G44" s="94"/>
      <c r="H44" s="33"/>
      <c r="I44" s="94"/>
      <c r="J44" s="100"/>
      <c r="K44" s="101"/>
      <c r="L44" s="101"/>
      <c r="M44" s="101"/>
      <c r="N44" s="44"/>
    </row>
    <row r="45" spans="1:14" x14ac:dyDescent="0.2">
      <c r="A45" s="28" t="s">
        <v>96</v>
      </c>
      <c r="B45" s="29" t="s">
        <v>5</v>
      </c>
      <c r="C45" s="185"/>
      <c r="D45" s="30">
        <v>1</v>
      </c>
      <c r="E45" s="117">
        <v>1</v>
      </c>
      <c r="F45" s="30">
        <v>1</v>
      </c>
      <c r="G45" s="72">
        <v>1</v>
      </c>
      <c r="H45" s="117"/>
      <c r="I45" s="72"/>
      <c r="J45" s="38"/>
      <c r="K45" s="103"/>
      <c r="L45" s="103"/>
      <c r="M45" s="103"/>
      <c r="N45" s="44" t="s">
        <v>26</v>
      </c>
    </row>
    <row r="46" spans="1:14" x14ac:dyDescent="0.2">
      <c r="A46" s="31" t="s">
        <v>97</v>
      </c>
      <c r="B46" s="29" t="s">
        <v>4</v>
      </c>
      <c r="C46" s="185"/>
      <c r="D46" s="144">
        <f>D45*D30</f>
        <v>1.5</v>
      </c>
      <c r="E46" s="146">
        <f>E45*E30</f>
        <v>1.5</v>
      </c>
      <c r="F46" s="144">
        <f>F$32*F45</f>
        <v>0.3</v>
      </c>
      <c r="G46" s="145">
        <f>G$32*G45</f>
        <v>0.3</v>
      </c>
      <c r="H46" s="117"/>
      <c r="I46" s="72"/>
      <c r="J46" s="109">
        <f>SQRT(SUMSQ(D46,F46))</f>
        <v>1.5297058540778354</v>
      </c>
      <c r="K46" s="110">
        <f>SQRT(SUMSQ(E46,G46))</f>
        <v>1.5297058540778354</v>
      </c>
      <c r="L46" s="110"/>
      <c r="M46" s="110"/>
      <c r="N46" s="44" t="s">
        <v>62</v>
      </c>
    </row>
    <row r="47" spans="1:14" x14ac:dyDescent="0.2">
      <c r="A47" s="142"/>
      <c r="B47" s="21"/>
      <c r="C47" s="184"/>
      <c r="D47" s="32"/>
      <c r="E47" s="33"/>
      <c r="F47" s="32"/>
      <c r="G47" s="94"/>
      <c r="H47" s="33"/>
      <c r="I47" s="94"/>
      <c r="J47" s="100"/>
      <c r="K47" s="101"/>
      <c r="L47" s="101"/>
      <c r="M47" s="101"/>
      <c r="N47" s="44"/>
    </row>
    <row r="48" spans="1:14" x14ac:dyDescent="0.2">
      <c r="A48" s="28" t="s">
        <v>121</v>
      </c>
      <c r="B48" s="29" t="s">
        <v>5</v>
      </c>
      <c r="C48" s="185"/>
      <c r="D48" s="30">
        <v>1</v>
      </c>
      <c r="E48" s="117">
        <v>1</v>
      </c>
      <c r="F48" s="144">
        <f>F17/(D17+F17)*(F10/D9)</f>
        <v>1.1620849953560087E-10</v>
      </c>
      <c r="G48" s="145">
        <f>G17/(E17+G17)*(G10/E9)</f>
        <v>0.66023330866079866</v>
      </c>
      <c r="H48" s="146"/>
      <c r="I48" s="72"/>
      <c r="J48" s="38"/>
      <c r="K48" s="103"/>
      <c r="L48" s="103"/>
      <c r="M48" s="103"/>
      <c r="N48" s="108" t="s">
        <v>43</v>
      </c>
    </row>
    <row r="49" spans="1:14" x14ac:dyDescent="0.2">
      <c r="A49" s="31" t="s">
        <v>122</v>
      </c>
      <c r="B49" s="29" t="s">
        <v>4</v>
      </c>
      <c r="C49" s="185"/>
      <c r="D49" s="144">
        <f>D$30*D48</f>
        <v>1.5</v>
      </c>
      <c r="E49" s="146">
        <f>E$30*E48</f>
        <v>1.5</v>
      </c>
      <c r="F49" s="144">
        <f>F$32*F48</f>
        <v>3.4862549860680259E-11</v>
      </c>
      <c r="G49" s="145">
        <f>G$32*G48</f>
        <v>0.1980699925982396</v>
      </c>
      <c r="H49" s="146"/>
      <c r="I49" s="72"/>
      <c r="J49" s="109">
        <f>SQRT(SUMSQ(D49,F49))</f>
        <v>1.5</v>
      </c>
      <c r="K49" s="110">
        <f>SQRT(SUMSQ(E49,G49))</f>
        <v>1.5130207275407257</v>
      </c>
      <c r="L49" s="110"/>
      <c r="M49" s="110"/>
      <c r="N49" s="44" t="s">
        <v>38</v>
      </c>
    </row>
    <row r="50" spans="1:14" ht="15.75" customHeight="1" x14ac:dyDescent="0.2">
      <c r="A50" s="142"/>
      <c r="B50" s="21"/>
      <c r="C50" s="184"/>
      <c r="D50" s="32"/>
      <c r="E50" s="33"/>
      <c r="F50" s="32"/>
      <c r="G50" s="94"/>
      <c r="H50" s="33"/>
      <c r="I50" s="94"/>
      <c r="J50" s="100"/>
      <c r="K50" s="101"/>
      <c r="L50" s="101"/>
      <c r="M50" s="101"/>
      <c r="N50" s="152"/>
    </row>
    <row r="51" spans="1:14" x14ac:dyDescent="0.2">
      <c r="A51" s="147" t="s">
        <v>98</v>
      </c>
      <c r="B51" s="139" t="s">
        <v>5</v>
      </c>
      <c r="C51" s="186"/>
      <c r="D51" s="30">
        <v>1</v>
      </c>
      <c r="E51" s="117">
        <v>1</v>
      </c>
      <c r="F51" s="30">
        <v>1</v>
      </c>
      <c r="G51" s="72">
        <v>1</v>
      </c>
      <c r="H51" s="117">
        <v>1</v>
      </c>
      <c r="I51" s="117">
        <v>1</v>
      </c>
      <c r="J51" s="38"/>
      <c r="K51" s="103"/>
      <c r="L51" s="103"/>
      <c r="M51" s="103"/>
      <c r="N51" s="152" t="s">
        <v>26</v>
      </c>
    </row>
    <row r="52" spans="1:14" x14ac:dyDescent="0.2">
      <c r="A52" s="148" t="s">
        <v>99</v>
      </c>
      <c r="B52" s="139" t="s">
        <v>4</v>
      </c>
      <c r="C52" s="186"/>
      <c r="D52" s="144">
        <f>D$30*D51</f>
        <v>1.5</v>
      </c>
      <c r="E52" s="146">
        <f>E$30*E51</f>
        <v>1.5</v>
      </c>
      <c r="F52" s="144">
        <f>F$32*F51</f>
        <v>0.3</v>
      </c>
      <c r="G52" s="145">
        <f>G$32*G51</f>
        <v>0.3</v>
      </c>
      <c r="H52" s="117">
        <f>H33*H51</f>
        <v>6.5</v>
      </c>
      <c r="I52" s="117">
        <f>I33*I51</f>
        <v>6.5</v>
      </c>
      <c r="J52" s="109">
        <f>SQRT(SUMSQ(D52,F52))+H52</f>
        <v>8.0297058540778359</v>
      </c>
      <c r="K52" s="110">
        <f>SQRT(SUMSQ(E52,G52))+I52</f>
        <v>8.0297058540778359</v>
      </c>
      <c r="L52" s="110"/>
      <c r="M52" s="110"/>
      <c r="N52" s="105" t="s">
        <v>49</v>
      </c>
    </row>
    <row r="53" spans="1:14" ht="13.5" thickBot="1" x14ac:dyDescent="0.25">
      <c r="A53" s="62"/>
      <c r="B53" s="57"/>
      <c r="C53" s="187"/>
      <c r="D53" s="52"/>
      <c r="E53" s="118"/>
      <c r="F53" s="52"/>
      <c r="G53" s="95"/>
      <c r="H53" s="118"/>
      <c r="I53" s="95"/>
      <c r="J53" s="97"/>
      <c r="K53" s="73"/>
      <c r="L53" s="73"/>
      <c r="M53" s="73"/>
      <c r="N53" s="129"/>
    </row>
    <row r="54" spans="1:14" ht="13.5" thickBot="1" x14ac:dyDescent="0.25">
      <c r="A54" s="120"/>
      <c r="N54" s="133"/>
    </row>
    <row r="55" spans="1:14" x14ac:dyDescent="0.2">
      <c r="A55" s="6" t="s">
        <v>23</v>
      </c>
      <c r="B55" s="8"/>
      <c r="C55" s="8"/>
      <c r="D55" s="8"/>
      <c r="E55" s="8"/>
      <c r="F55" s="8"/>
      <c r="G55" s="8"/>
      <c r="H55" s="8"/>
      <c r="I55" s="8"/>
      <c r="J55" s="35"/>
      <c r="K55" s="35"/>
      <c r="L55" s="35"/>
      <c r="M55" s="35"/>
      <c r="N55" s="10" t="s">
        <v>0</v>
      </c>
    </row>
    <row r="56" spans="1:14" ht="13.5" thickBot="1" x14ac:dyDescent="0.25">
      <c r="A56" s="141" t="s">
        <v>118</v>
      </c>
      <c r="B56" s="15"/>
      <c r="C56" s="15"/>
      <c r="D56" s="15"/>
      <c r="E56" s="15"/>
      <c r="F56" s="15"/>
      <c r="G56" s="15"/>
      <c r="H56" s="15"/>
      <c r="I56" s="15"/>
      <c r="J56" s="21"/>
      <c r="K56" s="21"/>
      <c r="L56" s="161"/>
      <c r="M56" s="161"/>
      <c r="N56" s="134"/>
    </row>
    <row r="57" spans="1:14" x14ac:dyDescent="0.2">
      <c r="A57" s="6"/>
      <c r="B57" s="8"/>
      <c r="C57" s="8"/>
      <c r="D57" s="8"/>
      <c r="E57" s="8"/>
      <c r="F57" s="8"/>
      <c r="G57" s="8"/>
      <c r="H57" s="8"/>
      <c r="I57" s="8"/>
      <c r="J57" s="35"/>
      <c r="K57" s="35"/>
      <c r="L57" s="21"/>
      <c r="M57" s="21"/>
    </row>
    <row r="58" spans="1:14" ht="13.5" thickBot="1" x14ac:dyDescent="0.25">
      <c r="J58" s="34"/>
      <c r="K58" s="34"/>
      <c r="L58" s="34"/>
      <c r="M58" s="34"/>
      <c r="N58" s="133"/>
    </row>
    <row r="59" spans="1:14" ht="13.5" thickBot="1" x14ac:dyDescent="0.25">
      <c r="A59" s="6" t="s">
        <v>24</v>
      </c>
      <c r="B59" s="27"/>
      <c r="C59" s="197" t="s">
        <v>76</v>
      </c>
      <c r="D59" s="223" t="s">
        <v>46</v>
      </c>
      <c r="E59" s="224"/>
      <c r="F59" s="223" t="s">
        <v>63</v>
      </c>
      <c r="G59" s="224"/>
      <c r="H59" s="27"/>
      <c r="I59" s="27"/>
      <c r="J59" s="9"/>
      <c r="K59" s="9"/>
      <c r="L59" s="9"/>
      <c r="M59" s="9"/>
      <c r="N59" s="10" t="s">
        <v>0</v>
      </c>
    </row>
    <row r="60" spans="1:14" ht="13.5" thickBot="1" x14ac:dyDescent="0.25">
      <c r="A60" s="23"/>
      <c r="B60" s="14"/>
      <c r="C60" s="13"/>
      <c r="D60" s="163" t="s">
        <v>40</v>
      </c>
      <c r="E60" s="166" t="s">
        <v>41</v>
      </c>
      <c r="F60" s="167" t="s">
        <v>40</v>
      </c>
      <c r="G60" s="164" t="s">
        <v>41</v>
      </c>
      <c r="H60" s="14"/>
      <c r="I60" s="14"/>
      <c r="N60" s="42"/>
    </row>
    <row r="61" spans="1:14" x14ac:dyDescent="0.2">
      <c r="A61" s="11"/>
      <c r="B61" s="14"/>
      <c r="C61" s="13"/>
      <c r="D61" s="13"/>
      <c r="E61" s="12"/>
      <c r="F61" s="13"/>
      <c r="G61" s="12"/>
      <c r="H61" s="14"/>
      <c r="I61" s="14"/>
      <c r="N61" s="43"/>
    </row>
    <row r="62" spans="1:14" x14ac:dyDescent="0.2">
      <c r="A62" s="16" t="s">
        <v>34</v>
      </c>
      <c r="B62" s="15" t="s">
        <v>2</v>
      </c>
      <c r="C62" s="60"/>
      <c r="D62" s="98">
        <f>D7</f>
        <v>-98</v>
      </c>
      <c r="E62" s="99">
        <f>E7</f>
        <v>-98</v>
      </c>
      <c r="F62" s="98"/>
      <c r="G62" s="99"/>
      <c r="H62" s="15"/>
      <c r="I62" s="15"/>
      <c r="N62" s="43"/>
    </row>
    <row r="63" spans="1:14" x14ac:dyDescent="0.2">
      <c r="A63" s="16" t="s">
        <v>3</v>
      </c>
      <c r="B63" s="15" t="s">
        <v>4</v>
      </c>
      <c r="C63" s="60"/>
      <c r="D63" s="60"/>
      <c r="E63" s="17"/>
      <c r="F63" s="90">
        <f>F8</f>
        <v>-99</v>
      </c>
      <c r="G63" s="81">
        <f>G8</f>
        <v>4</v>
      </c>
      <c r="H63" s="19"/>
      <c r="I63" s="19"/>
      <c r="N63" s="43"/>
    </row>
    <row r="64" spans="1:14" x14ac:dyDescent="0.2">
      <c r="A64" s="16" t="s">
        <v>57</v>
      </c>
      <c r="B64" s="15" t="s">
        <v>4</v>
      </c>
      <c r="C64" s="60">
        <f>C11</f>
        <v>-97</v>
      </c>
      <c r="D64" s="60"/>
      <c r="E64" s="17"/>
      <c r="F64" s="85"/>
      <c r="G64" s="81"/>
      <c r="H64" s="19"/>
      <c r="I64" s="19"/>
      <c r="N64" s="18" t="s">
        <v>8</v>
      </c>
    </row>
    <row r="65" spans="1:14" x14ac:dyDescent="0.2">
      <c r="A65" s="16" t="s">
        <v>10</v>
      </c>
      <c r="B65" s="15" t="s">
        <v>4</v>
      </c>
      <c r="C65" s="143">
        <v>0</v>
      </c>
      <c r="D65" s="143">
        <v>0</v>
      </c>
      <c r="E65" s="83">
        <v>0</v>
      </c>
      <c r="F65" s="143">
        <v>0</v>
      </c>
      <c r="G65" s="83">
        <v>5.25</v>
      </c>
      <c r="H65" s="19"/>
      <c r="I65" s="19"/>
      <c r="N65" s="18" t="s">
        <v>12</v>
      </c>
    </row>
    <row r="66" spans="1:14" x14ac:dyDescent="0.2">
      <c r="A66" s="16" t="s">
        <v>9</v>
      </c>
      <c r="B66" s="15" t="s">
        <v>4</v>
      </c>
      <c r="C66" s="85">
        <f>C64+C65</f>
        <v>-97</v>
      </c>
      <c r="D66" s="100">
        <f>D62+D65</f>
        <v>-98</v>
      </c>
      <c r="E66" s="101">
        <f>E62+E65</f>
        <v>-98</v>
      </c>
      <c r="F66" s="102">
        <f>F63+F65</f>
        <v>-99</v>
      </c>
      <c r="G66" s="101">
        <f>G63+G65</f>
        <v>9.25</v>
      </c>
      <c r="H66" s="26"/>
      <c r="I66" s="26"/>
      <c r="N66" s="42"/>
    </row>
    <row r="67" spans="1:14" x14ac:dyDescent="0.2">
      <c r="A67" s="16"/>
      <c r="B67" s="15"/>
      <c r="C67" s="60"/>
      <c r="D67" s="60"/>
      <c r="E67" s="17"/>
      <c r="F67" s="60"/>
      <c r="G67" s="17"/>
      <c r="H67" s="19"/>
      <c r="I67" s="19"/>
      <c r="N67" s="42"/>
    </row>
    <row r="68" spans="1:14" x14ac:dyDescent="0.2">
      <c r="A68" s="37" t="s">
        <v>7</v>
      </c>
      <c r="B68" s="15"/>
      <c r="C68" s="60"/>
      <c r="D68" s="60"/>
      <c r="E68" s="17"/>
      <c r="F68" s="60"/>
      <c r="G68" s="17"/>
      <c r="H68" s="19"/>
      <c r="I68" s="19"/>
      <c r="N68" s="42"/>
    </row>
    <row r="69" spans="1:14" x14ac:dyDescent="0.2">
      <c r="A69" s="16" t="s">
        <v>25</v>
      </c>
      <c r="B69" s="15" t="s">
        <v>37</v>
      </c>
      <c r="C69" s="60"/>
      <c r="D69" s="88">
        <f>(10^12)*(10^-3)*(D5/15)*10^(D66/10)</f>
        <v>0.15848931924611098</v>
      </c>
      <c r="E69" s="80">
        <f>(10^12)*(10^-3)*(E5/15)*10^(E66/10)</f>
        <v>0.15848931924611098</v>
      </c>
      <c r="F69" s="127">
        <f>(10^12)*(10^-3)*(D5/15)*10^((D66+F66)/10)</f>
        <v>1.9952623149688722E-11</v>
      </c>
      <c r="G69" s="80">
        <f>(10^12)*(10^-3)*(E5/15)*10^((E66+G66)/10)</f>
        <v>1.3335214321633233</v>
      </c>
      <c r="H69" s="24"/>
      <c r="I69" s="24"/>
      <c r="N69" s="18"/>
    </row>
    <row r="70" spans="1:14" x14ac:dyDescent="0.2">
      <c r="A70" s="25" t="s">
        <v>117</v>
      </c>
      <c r="B70" s="15" t="s">
        <v>4</v>
      </c>
      <c r="C70" s="60"/>
      <c r="D70" s="60"/>
      <c r="E70" s="17"/>
      <c r="F70" s="135">
        <f>10*LOG10(F69/D69)</f>
        <v>-99</v>
      </c>
      <c r="G70" s="101">
        <f>10*LOG10(G69/E69)</f>
        <v>9.2500000000000071</v>
      </c>
      <c r="H70" s="26"/>
      <c r="I70" s="26"/>
      <c r="N70" s="18"/>
    </row>
    <row r="71" spans="1:14" x14ac:dyDescent="0.2">
      <c r="A71" s="93" t="s">
        <v>116</v>
      </c>
      <c r="B71" s="15" t="s">
        <v>35</v>
      </c>
      <c r="C71" s="60"/>
      <c r="D71" s="60"/>
      <c r="E71" s="17"/>
      <c r="F71" s="135">
        <f>D66+F66+10*LOG(D5/15)</f>
        <v>-197</v>
      </c>
      <c r="G71" s="101">
        <f>E66+G66+10*LOG(E5/15)</f>
        <v>-88.75</v>
      </c>
      <c r="H71" s="26"/>
      <c r="I71" s="26"/>
      <c r="N71" s="18"/>
    </row>
    <row r="72" spans="1:14" x14ac:dyDescent="0.2">
      <c r="A72" s="93" t="s">
        <v>86</v>
      </c>
      <c r="B72" s="17" t="s">
        <v>36</v>
      </c>
      <c r="C72" s="60"/>
      <c r="D72" s="60">
        <f>10*LOG((D69)*10^-9)+10*LOG(D9*12)</f>
        <v>-70.048154103175762</v>
      </c>
      <c r="E72" s="17">
        <f>10*LOG((E69)*10^-9)+10*LOG(E9*12)</f>
        <v>-70.048154103175762</v>
      </c>
      <c r="F72" s="135"/>
      <c r="G72" s="101"/>
      <c r="H72" s="26"/>
      <c r="I72" s="26"/>
      <c r="N72" s="18"/>
    </row>
    <row r="73" spans="1:14" x14ac:dyDescent="0.2">
      <c r="A73" s="93" t="s">
        <v>87</v>
      </c>
      <c r="B73" s="17" t="s">
        <v>36</v>
      </c>
      <c r="C73" s="60"/>
      <c r="D73" s="60"/>
      <c r="E73" s="17"/>
      <c r="F73" s="135">
        <f>10*LOG((F69)*10^-9)+10*LOG(F10*12)</f>
        <v>-169.3957751657679</v>
      </c>
      <c r="G73" s="75">
        <f>10*LOG((G69)*10^-9)+10*LOG(G10*12)</f>
        <v>-61.14577516576788</v>
      </c>
      <c r="H73" s="26"/>
      <c r="I73" s="26"/>
      <c r="N73" s="18"/>
    </row>
    <row r="74" spans="1:14" x14ac:dyDescent="0.2">
      <c r="A74" s="194" t="s">
        <v>89</v>
      </c>
      <c r="B74" s="15" t="s">
        <v>36</v>
      </c>
      <c r="C74" s="60"/>
      <c r="D74" s="199">
        <f>10*LOG(10^(D72/10)+10^(F73/10))</f>
        <v>-70.048154102671077</v>
      </c>
      <c r="E74" s="200">
        <f>10*LOG(10^(E72/10)+10^(G73/10))</f>
        <v>-60.619780572602515</v>
      </c>
      <c r="F74" s="195"/>
      <c r="G74" s="196"/>
      <c r="H74" s="15"/>
      <c r="I74" s="20"/>
      <c r="N74" s="18"/>
    </row>
    <row r="75" spans="1:14" ht="13.5" thickBot="1" x14ac:dyDescent="0.25">
      <c r="A75" s="78" t="s">
        <v>105</v>
      </c>
      <c r="B75" s="126" t="s">
        <v>4</v>
      </c>
      <c r="C75" s="84"/>
      <c r="D75" s="158"/>
      <c r="E75" s="198"/>
      <c r="F75" s="201">
        <f>F71-$C$66</f>
        <v>-100</v>
      </c>
      <c r="G75" s="136">
        <f>G71-$C$66</f>
        <v>8.25</v>
      </c>
      <c r="H75" s="126"/>
      <c r="I75" s="59"/>
      <c r="J75" s="61"/>
      <c r="K75" s="61"/>
      <c r="L75" s="61"/>
      <c r="M75" s="61"/>
      <c r="N75" s="121"/>
    </row>
    <row r="76" spans="1:14" s="47" customFormat="1" x14ac:dyDescent="0.2">
      <c r="A76" s="49"/>
    </row>
    <row r="77" spans="1:14" ht="13.5" thickBot="1" x14ac:dyDescent="0.25">
      <c r="A77" s="49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</row>
    <row r="78" spans="1:14" x14ac:dyDescent="0.2">
      <c r="A78" s="6" t="s">
        <v>51</v>
      </c>
      <c r="B78" s="8"/>
      <c r="C78" s="179"/>
      <c r="D78" s="220" t="s">
        <v>46</v>
      </c>
      <c r="E78" s="221"/>
      <c r="F78" s="220" t="s">
        <v>63</v>
      </c>
      <c r="G78" s="222"/>
      <c r="H78" s="154"/>
      <c r="I78" s="48"/>
      <c r="J78" s="225" t="s">
        <v>17</v>
      </c>
      <c r="K78" s="222"/>
      <c r="L78" s="220" t="s">
        <v>68</v>
      </c>
      <c r="M78" s="222"/>
      <c r="N78" s="10" t="s">
        <v>44</v>
      </c>
    </row>
    <row r="79" spans="1:14" x14ac:dyDescent="0.2">
      <c r="A79" s="23"/>
      <c r="B79" s="15"/>
      <c r="C79" s="180"/>
      <c r="D79" s="13" t="s">
        <v>40</v>
      </c>
      <c r="E79" s="4" t="s">
        <v>41</v>
      </c>
      <c r="F79" s="13" t="s">
        <v>40</v>
      </c>
      <c r="G79" s="70" t="s">
        <v>41</v>
      </c>
      <c r="H79" s="13"/>
      <c r="I79" s="12"/>
      <c r="J79" s="14" t="s">
        <v>40</v>
      </c>
      <c r="K79" s="70" t="s">
        <v>41</v>
      </c>
      <c r="L79" s="13" t="s">
        <v>40</v>
      </c>
      <c r="M79" s="70" t="s">
        <v>41</v>
      </c>
      <c r="N79" s="82"/>
    </row>
    <row r="80" spans="1:14" x14ac:dyDescent="0.2">
      <c r="A80" s="23"/>
      <c r="B80" s="15"/>
      <c r="C80" s="180"/>
      <c r="D80" s="56"/>
      <c r="E80" s="21"/>
      <c r="F80" s="56"/>
      <c r="G80" s="68"/>
      <c r="H80" s="13"/>
      <c r="I80" s="12"/>
      <c r="J80" s="14"/>
      <c r="K80" s="12"/>
      <c r="L80" s="13"/>
      <c r="M80" s="12"/>
      <c r="N80" s="42"/>
    </row>
    <row r="81" spans="1:14" x14ac:dyDescent="0.2">
      <c r="A81" s="28" t="s">
        <v>110</v>
      </c>
      <c r="B81" s="29" t="s">
        <v>4</v>
      </c>
      <c r="C81" s="185"/>
      <c r="D81" s="38"/>
      <c r="E81" s="205"/>
      <c r="F81" s="230">
        <f>F82-J82</f>
        <v>-99.3</v>
      </c>
      <c r="G81" s="107">
        <f>G82-K82</f>
        <v>8.9500000000000064</v>
      </c>
      <c r="H81" s="38"/>
      <c r="I81" s="103"/>
      <c r="J81" s="205"/>
      <c r="K81" s="103"/>
      <c r="L81" s="38">
        <v>1</v>
      </c>
      <c r="M81" s="202">
        <v>1</v>
      </c>
      <c r="N81" s="74" t="s">
        <v>64</v>
      </c>
    </row>
    <row r="82" spans="1:14" x14ac:dyDescent="0.2">
      <c r="A82" s="31" t="s">
        <v>111</v>
      </c>
      <c r="B82" s="29" t="s">
        <v>4</v>
      </c>
      <c r="C82" s="185"/>
      <c r="D82" s="38"/>
      <c r="E82" s="205"/>
      <c r="F82" s="230">
        <f>F70</f>
        <v>-99</v>
      </c>
      <c r="G82" s="103">
        <f>G70</f>
        <v>9.2500000000000071</v>
      </c>
      <c r="H82" s="38"/>
      <c r="I82" s="103"/>
      <c r="J82" s="215">
        <f>J43</f>
        <v>0.3</v>
      </c>
      <c r="K82" s="110">
        <f>K43</f>
        <v>0.3</v>
      </c>
      <c r="L82" s="109"/>
      <c r="M82" s="110"/>
      <c r="N82" s="18"/>
    </row>
    <row r="83" spans="1:14" x14ac:dyDescent="0.2">
      <c r="A83" s="28" t="s">
        <v>112</v>
      </c>
      <c r="B83" s="29" t="s">
        <v>4</v>
      </c>
      <c r="C83" s="185"/>
      <c r="D83" s="38"/>
      <c r="E83" s="205"/>
      <c r="F83" s="230">
        <f>F82+J82</f>
        <v>-98.7</v>
      </c>
      <c r="G83" s="103">
        <f>G82+K82</f>
        <v>9.5500000000000078</v>
      </c>
      <c r="H83" s="38"/>
      <c r="I83" s="103"/>
      <c r="J83" s="205"/>
      <c r="K83" s="103"/>
      <c r="L83" s="38"/>
      <c r="M83" s="103"/>
      <c r="N83" s="18"/>
    </row>
    <row r="84" spans="1:14" x14ac:dyDescent="0.2">
      <c r="A84" s="51"/>
      <c r="B84" s="21"/>
      <c r="C84" s="184"/>
      <c r="D84" s="11"/>
      <c r="E84" s="34"/>
      <c r="F84" s="36"/>
      <c r="G84" s="75"/>
      <c r="H84" s="36"/>
      <c r="I84" s="75"/>
      <c r="J84" s="214"/>
      <c r="K84" s="114"/>
      <c r="L84" s="113"/>
      <c r="M84" s="114"/>
      <c r="N84" s="42"/>
    </row>
    <row r="85" spans="1:14" x14ac:dyDescent="0.2">
      <c r="A85" s="28" t="s">
        <v>113</v>
      </c>
      <c r="B85" s="64" t="s">
        <v>36</v>
      </c>
      <c r="C85" s="189"/>
      <c r="D85" s="39"/>
      <c r="E85" s="205"/>
      <c r="F85" s="66">
        <f>F86-J86</f>
        <v>-71.548154102671077</v>
      </c>
      <c r="G85" s="107">
        <f>G86-K86</f>
        <v>-62.132801300143242</v>
      </c>
      <c r="H85" s="38"/>
      <c r="I85" s="103"/>
      <c r="J85" s="212"/>
      <c r="K85" s="112"/>
      <c r="L85" s="111">
        <v>-70</v>
      </c>
      <c r="M85" s="203">
        <v>-70</v>
      </c>
      <c r="N85" s="128" t="s">
        <v>64</v>
      </c>
    </row>
    <row r="86" spans="1:14" x14ac:dyDescent="0.2">
      <c r="A86" s="31" t="s">
        <v>114</v>
      </c>
      <c r="B86" s="64" t="s">
        <v>36</v>
      </c>
      <c r="C86" s="189"/>
      <c r="D86" s="39"/>
      <c r="E86" s="205"/>
      <c r="F86" s="66">
        <f>D74</f>
        <v>-70.048154102671077</v>
      </c>
      <c r="G86" s="103">
        <f>E74</f>
        <v>-60.619780572602515</v>
      </c>
      <c r="H86" s="38"/>
      <c r="I86" s="103"/>
      <c r="J86" s="215">
        <f>J49</f>
        <v>1.5</v>
      </c>
      <c r="K86" s="110">
        <f>K49</f>
        <v>1.5130207275407257</v>
      </c>
      <c r="L86" s="109"/>
      <c r="M86" s="110"/>
      <c r="N86" s="128"/>
    </row>
    <row r="87" spans="1:14" x14ac:dyDescent="0.2">
      <c r="A87" s="28" t="s">
        <v>115</v>
      </c>
      <c r="B87" s="64" t="s">
        <v>36</v>
      </c>
      <c r="C87" s="189"/>
      <c r="D87" s="39"/>
      <c r="E87" s="205"/>
      <c r="F87" s="210">
        <f>F86+J86</f>
        <v>-68.548154102671077</v>
      </c>
      <c r="G87" s="107">
        <f>G86+K86</f>
        <v>-59.106759845061788</v>
      </c>
      <c r="H87" s="38"/>
      <c r="I87" s="103"/>
      <c r="J87" s="212"/>
      <c r="K87" s="112"/>
      <c r="L87" s="204">
        <v>-50</v>
      </c>
      <c r="M87" s="203">
        <v>-50</v>
      </c>
      <c r="N87" s="128" t="s">
        <v>100</v>
      </c>
    </row>
    <row r="88" spans="1:14" x14ac:dyDescent="0.2">
      <c r="A88" s="51"/>
      <c r="B88" s="21"/>
      <c r="C88" s="184"/>
      <c r="D88" s="11"/>
      <c r="E88" s="34"/>
      <c r="F88" s="36"/>
      <c r="G88" s="75"/>
      <c r="H88" s="36"/>
      <c r="I88" s="75"/>
      <c r="J88" s="214"/>
      <c r="K88" s="114"/>
      <c r="L88" s="113"/>
      <c r="M88" s="114"/>
      <c r="N88" s="42"/>
    </row>
    <row r="89" spans="1:14" x14ac:dyDescent="0.2">
      <c r="A89" s="28" t="s">
        <v>113</v>
      </c>
      <c r="B89" s="64" t="s">
        <v>35</v>
      </c>
      <c r="C89" s="189"/>
      <c r="D89" s="39"/>
      <c r="E89" s="205"/>
      <c r="F89" s="231">
        <f>F90-J90</f>
        <v>-198.5</v>
      </c>
      <c r="G89" s="107">
        <f>G90-K90</f>
        <v>-90.26302072754072</v>
      </c>
      <c r="H89" s="38"/>
      <c r="I89" s="103"/>
      <c r="J89" s="212"/>
      <c r="K89" s="112"/>
      <c r="L89" s="109"/>
      <c r="M89" s="203">
        <v>-118</v>
      </c>
      <c r="N89" s="128" t="s">
        <v>101</v>
      </c>
    </row>
    <row r="90" spans="1:14" x14ac:dyDescent="0.2">
      <c r="A90" s="31" t="s">
        <v>114</v>
      </c>
      <c r="B90" s="64" t="s">
        <v>35</v>
      </c>
      <c r="C90" s="189"/>
      <c r="D90" s="39"/>
      <c r="E90" s="205"/>
      <c r="F90" s="231">
        <f>F$71</f>
        <v>-197</v>
      </c>
      <c r="G90" s="103">
        <f>G$71</f>
        <v>-88.75</v>
      </c>
      <c r="H90" s="38"/>
      <c r="I90" s="103"/>
      <c r="J90" s="215">
        <f>J49</f>
        <v>1.5</v>
      </c>
      <c r="K90" s="110">
        <f>K49</f>
        <v>1.5130207275407257</v>
      </c>
      <c r="L90" s="109"/>
      <c r="M90" s="110"/>
      <c r="N90" s="122"/>
    </row>
    <row r="91" spans="1:14" x14ac:dyDescent="0.2">
      <c r="A91" s="28" t="s">
        <v>115</v>
      </c>
      <c r="B91" s="64" t="s">
        <v>35</v>
      </c>
      <c r="C91" s="189"/>
      <c r="D91" s="39"/>
      <c r="E91" s="205"/>
      <c r="F91" s="231">
        <f>F90+J90</f>
        <v>-195.5</v>
      </c>
      <c r="G91" s="103">
        <f>G90+K90</f>
        <v>-87.23697927245928</v>
      </c>
      <c r="H91" s="38"/>
      <c r="I91" s="103"/>
      <c r="J91" s="212"/>
      <c r="K91" s="112"/>
      <c r="L91" s="109"/>
      <c r="M91" s="110"/>
      <c r="N91" s="42"/>
    </row>
    <row r="92" spans="1:14" x14ac:dyDescent="0.2">
      <c r="A92" s="51"/>
      <c r="B92" s="65"/>
      <c r="C92" s="190"/>
      <c r="D92" s="36"/>
      <c r="E92" s="20"/>
      <c r="F92" s="36"/>
      <c r="G92" s="75"/>
      <c r="H92" s="36"/>
      <c r="I92" s="75"/>
      <c r="J92" s="214"/>
      <c r="K92" s="114"/>
      <c r="L92" s="113"/>
      <c r="M92" s="114"/>
      <c r="N92" s="42"/>
    </row>
    <row r="93" spans="1:14" x14ac:dyDescent="0.2">
      <c r="A93" s="149" t="s">
        <v>69</v>
      </c>
      <c r="B93" s="139" t="s">
        <v>35</v>
      </c>
      <c r="C93" s="186"/>
      <c r="D93" s="138"/>
      <c r="E93" s="206"/>
      <c r="F93" s="231">
        <f>F94-J94</f>
        <v>-205.02970585407783</v>
      </c>
      <c r="G93" s="107">
        <f>G94-K94</f>
        <v>-96.779705854077832</v>
      </c>
      <c r="H93" s="38"/>
      <c r="I93" s="103"/>
      <c r="J93" s="212"/>
      <c r="K93" s="112"/>
      <c r="L93" s="111"/>
      <c r="M93" s="203">
        <v>-117</v>
      </c>
      <c r="N93" s="128" t="s">
        <v>106</v>
      </c>
    </row>
    <row r="94" spans="1:14" x14ac:dyDescent="0.2">
      <c r="A94" s="150" t="s">
        <v>70</v>
      </c>
      <c r="B94" s="139" t="s">
        <v>35</v>
      </c>
      <c r="C94" s="186"/>
      <c r="D94" s="138"/>
      <c r="E94" s="206"/>
      <c r="F94" s="231">
        <f>F71</f>
        <v>-197</v>
      </c>
      <c r="G94" s="211">
        <f>G71</f>
        <v>-88.75</v>
      </c>
      <c r="H94" s="38"/>
      <c r="I94" s="103"/>
      <c r="J94" s="213">
        <f>J52</f>
        <v>8.0297058540778359</v>
      </c>
      <c r="K94" s="110">
        <f>K52</f>
        <v>8.0297058540778359</v>
      </c>
      <c r="L94" s="111"/>
      <c r="M94" s="112"/>
      <c r="N94" s="122"/>
    </row>
    <row r="95" spans="1:14" x14ac:dyDescent="0.2">
      <c r="A95" s="149" t="s">
        <v>71</v>
      </c>
      <c r="B95" s="139" t="s">
        <v>35</v>
      </c>
      <c r="C95" s="186"/>
      <c r="D95" s="138"/>
      <c r="E95" s="206"/>
      <c r="F95" s="231">
        <f>F94+J94</f>
        <v>-188.97029414592217</v>
      </c>
      <c r="G95" s="211">
        <f>G94+K94</f>
        <v>-80.720294145922168</v>
      </c>
      <c r="H95" s="38"/>
      <c r="I95" s="103"/>
      <c r="J95" s="212"/>
      <c r="K95" s="112"/>
      <c r="L95" s="111"/>
      <c r="M95" s="112"/>
      <c r="N95" s="42"/>
    </row>
    <row r="96" spans="1:14" x14ac:dyDescent="0.2">
      <c r="A96" s="51"/>
      <c r="B96" s="65"/>
      <c r="C96" s="190"/>
      <c r="D96" s="36"/>
      <c r="E96" s="20"/>
      <c r="F96" s="36"/>
      <c r="G96" s="75"/>
      <c r="H96" s="36"/>
      <c r="I96" s="75"/>
      <c r="J96" s="214"/>
      <c r="K96" s="114"/>
      <c r="L96" s="113"/>
      <c r="M96" s="114"/>
      <c r="N96" s="42"/>
    </row>
    <row r="97" spans="1:14" x14ac:dyDescent="0.2">
      <c r="A97" s="149" t="s">
        <v>65</v>
      </c>
      <c r="B97" s="139" t="s">
        <v>35</v>
      </c>
      <c r="C97" s="186"/>
      <c r="D97" s="138"/>
      <c r="E97" s="206"/>
      <c r="F97" s="231">
        <f>F98-J98</f>
        <v>-108.02970585407783</v>
      </c>
      <c r="G97" s="107">
        <f>G98-K98</f>
        <v>0.22029414592216412</v>
      </c>
      <c r="H97" s="38"/>
      <c r="I97" s="103"/>
      <c r="J97" s="212"/>
      <c r="K97" s="112"/>
      <c r="L97" s="111">
        <v>0</v>
      </c>
      <c r="M97" s="203">
        <v>0</v>
      </c>
      <c r="N97" s="140" t="s">
        <v>102</v>
      </c>
    </row>
    <row r="98" spans="1:14" x14ac:dyDescent="0.2">
      <c r="A98" s="150" t="s">
        <v>67</v>
      </c>
      <c r="B98" s="139" t="s">
        <v>35</v>
      </c>
      <c r="C98" s="186"/>
      <c r="D98" s="138"/>
      <c r="E98" s="206"/>
      <c r="F98" s="231">
        <f>F75</f>
        <v>-100</v>
      </c>
      <c r="G98" s="103">
        <f>G75</f>
        <v>8.25</v>
      </c>
      <c r="H98" s="38"/>
      <c r="I98" s="103"/>
      <c r="J98" s="213">
        <f>J94</f>
        <v>8.0297058540778359</v>
      </c>
      <c r="K98" s="110">
        <f>K94</f>
        <v>8.0297058540778359</v>
      </c>
      <c r="L98" s="111"/>
      <c r="M98" s="112"/>
      <c r="N98" s="122"/>
    </row>
    <row r="99" spans="1:14" x14ac:dyDescent="0.2">
      <c r="A99" s="149" t="s">
        <v>66</v>
      </c>
      <c r="B99" s="139" t="s">
        <v>35</v>
      </c>
      <c r="C99" s="186"/>
      <c r="D99" s="138"/>
      <c r="E99" s="206"/>
      <c r="F99" s="231">
        <f>F98+J98</f>
        <v>-91.970294145922168</v>
      </c>
      <c r="G99" s="103">
        <f>G98+K98</f>
        <v>16.279705854077836</v>
      </c>
      <c r="H99" s="38"/>
      <c r="I99" s="103"/>
      <c r="J99" s="212"/>
      <c r="K99" s="112"/>
      <c r="L99" s="111">
        <v>0</v>
      </c>
      <c r="M99" s="112">
        <v>0</v>
      </c>
      <c r="N99" s="122"/>
    </row>
    <row r="100" spans="1:14" x14ac:dyDescent="0.2">
      <c r="A100" s="151"/>
      <c r="B100" s="21"/>
      <c r="C100" s="184"/>
      <c r="D100" s="11"/>
      <c r="E100" s="34"/>
      <c r="F100" s="90"/>
      <c r="G100" s="75"/>
      <c r="H100" s="36"/>
      <c r="I100" s="86"/>
      <c r="J100" s="214"/>
      <c r="K100" s="114"/>
      <c r="L100" s="113"/>
      <c r="M100" s="114"/>
      <c r="N100" s="18"/>
    </row>
    <row r="101" spans="1:14" ht="13.5" thickBot="1" x14ac:dyDescent="0.25">
      <c r="A101" s="40" t="s">
        <v>13</v>
      </c>
      <c r="B101" s="41"/>
      <c r="C101" s="191"/>
      <c r="D101" s="77"/>
      <c r="E101" s="207"/>
      <c r="F101" s="77"/>
      <c r="G101" s="104"/>
      <c r="H101" s="45"/>
      <c r="I101" s="104"/>
      <c r="J101" s="207"/>
      <c r="K101" s="106"/>
      <c r="L101" s="77"/>
      <c r="M101" s="106"/>
      <c r="N101" s="137" t="s">
        <v>47</v>
      </c>
    </row>
  </sheetData>
  <mergeCells count="20">
    <mergeCell ref="D2:E2"/>
    <mergeCell ref="F2:G2"/>
    <mergeCell ref="D15:E15"/>
    <mergeCell ref="F15:G15"/>
    <mergeCell ref="D26:G26"/>
    <mergeCell ref="J26:K26"/>
    <mergeCell ref="L78:M78"/>
    <mergeCell ref="J38:K38"/>
    <mergeCell ref="D59:E59"/>
    <mergeCell ref="F59:G59"/>
    <mergeCell ref="D78:E78"/>
    <mergeCell ref="F78:G78"/>
    <mergeCell ref="J78:K78"/>
    <mergeCell ref="H26:I26"/>
    <mergeCell ref="D39:E39"/>
    <mergeCell ref="F39:G39"/>
    <mergeCell ref="D27:E27"/>
    <mergeCell ref="F27:G27"/>
    <mergeCell ref="D38:G38"/>
    <mergeCell ref="H38:I38"/>
  </mergeCells>
  <conditionalFormatting sqref="G81">
    <cfRule type="cellIs" dxfId="17" priority="13" stopIfTrue="1" operator="lessThan">
      <formula>$M$81</formula>
    </cfRule>
  </conditionalFormatting>
  <conditionalFormatting sqref="G97">
    <cfRule type="cellIs" dxfId="16" priority="11" stopIfTrue="1" operator="lessThan">
      <formula>$M$97</formula>
    </cfRule>
  </conditionalFormatting>
  <conditionalFormatting sqref="L97 L98:M99 L93">
    <cfRule type="cellIs" dxfId="15" priority="9" stopIfTrue="1" operator="lessThan">
      <formula>U93</formula>
    </cfRule>
  </conditionalFormatting>
  <conditionalFormatting sqref="L94:M95">
    <cfRule type="cellIs" dxfId="14" priority="6" stopIfTrue="1" operator="lessThan">
      <formula>U94</formula>
    </cfRule>
  </conditionalFormatting>
  <conditionalFormatting sqref="G85">
    <cfRule type="cellIs" dxfId="13" priority="5" stopIfTrue="1" operator="lessThan">
      <formula>$M$85</formula>
    </cfRule>
  </conditionalFormatting>
  <conditionalFormatting sqref="F87:G87">
    <cfRule type="cellIs" dxfId="12" priority="4" stopIfTrue="1" operator="greaterThan">
      <formula>$L$87</formula>
    </cfRule>
  </conditionalFormatting>
  <conditionalFormatting sqref="G93">
    <cfRule type="cellIs" dxfId="11" priority="3" stopIfTrue="1" operator="lessThan">
      <formula>$M$93</formula>
    </cfRule>
  </conditionalFormatting>
  <conditionalFormatting sqref="G89">
    <cfRule type="cellIs" dxfId="9" priority="1" stopIfTrue="1" operator="lessThan">
      <formula>$M$89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F54B3F-19E7-4A94-9D0B-22570D6AE718}">
  <dimension ref="A1:O101"/>
  <sheetViews>
    <sheetView tabSelected="1" topLeftCell="A50" zoomScale="110" zoomScaleNormal="110" workbookViewId="0">
      <selection activeCell="G86" sqref="G86"/>
    </sheetView>
  </sheetViews>
  <sheetFormatPr defaultColWidth="10.7109375" defaultRowHeight="12.75" x14ac:dyDescent="0.2"/>
  <cols>
    <col min="1" max="1" width="40.28515625" style="5" customWidth="1"/>
    <col min="2" max="2" width="13.42578125" style="5" bestFit="1" customWidth="1"/>
    <col min="3" max="3" width="11.5703125" style="5" customWidth="1"/>
    <col min="4" max="11" width="8.5703125" style="5" customWidth="1"/>
    <col min="12" max="12" width="7.85546875" style="5" customWidth="1"/>
    <col min="13" max="13" width="8" style="5" customWidth="1"/>
    <col min="14" max="14" width="72.42578125" style="5" bestFit="1" customWidth="1"/>
    <col min="15" max="16384" width="10.7109375" style="5"/>
  </cols>
  <sheetData>
    <row r="1" spans="1:14" ht="13.5" thickBot="1" x14ac:dyDescent="0.25"/>
    <row r="2" spans="1:14" ht="13.5" thickBot="1" x14ac:dyDescent="0.25">
      <c r="A2" s="6" t="s">
        <v>11</v>
      </c>
      <c r="B2" s="9"/>
      <c r="C2" s="174" t="s">
        <v>76</v>
      </c>
      <c r="D2" s="229" t="s">
        <v>46</v>
      </c>
      <c r="E2" s="224"/>
      <c r="F2" s="223" t="s">
        <v>63</v>
      </c>
      <c r="G2" s="224"/>
      <c r="H2" s="27"/>
      <c r="I2" s="27"/>
      <c r="J2" s="27"/>
      <c r="K2" s="27"/>
      <c r="L2" s="27"/>
      <c r="M2" s="27"/>
      <c r="N2" s="10" t="s">
        <v>0</v>
      </c>
    </row>
    <row r="3" spans="1:14" ht="13.5" thickBot="1" x14ac:dyDescent="0.25">
      <c r="A3" s="23"/>
      <c r="B3" s="44"/>
      <c r="D3" s="163" t="s">
        <v>40</v>
      </c>
      <c r="E3" s="164" t="s">
        <v>41</v>
      </c>
      <c r="F3" s="163" t="s">
        <v>40</v>
      </c>
      <c r="G3" s="164" t="s">
        <v>41</v>
      </c>
      <c r="H3" s="14"/>
      <c r="I3" s="14"/>
      <c r="J3" s="14"/>
      <c r="K3" s="14"/>
      <c r="L3" s="14"/>
      <c r="M3" s="14"/>
      <c r="N3" s="119"/>
    </row>
    <row r="4" spans="1:14" x14ac:dyDescent="0.2">
      <c r="A4" s="11"/>
      <c r="B4" s="12" t="s">
        <v>1</v>
      </c>
      <c r="C4" s="14"/>
      <c r="D4" s="56"/>
      <c r="E4" s="68"/>
      <c r="F4" s="56"/>
      <c r="G4" s="68"/>
      <c r="H4" s="65"/>
      <c r="I4" s="14"/>
      <c r="J4" s="14"/>
      <c r="K4" s="14"/>
      <c r="L4" s="14"/>
      <c r="M4" s="14"/>
      <c r="N4" s="42"/>
    </row>
    <row r="5" spans="1:14" x14ac:dyDescent="0.2">
      <c r="A5" s="67" t="s">
        <v>30</v>
      </c>
      <c r="B5" s="68" t="s">
        <v>31</v>
      </c>
      <c r="C5" s="21"/>
      <c r="D5" s="115">
        <v>30</v>
      </c>
      <c r="E5" s="86">
        <f>$D5</f>
        <v>30</v>
      </c>
      <c r="F5" s="56"/>
      <c r="G5" s="68"/>
      <c r="H5" s="20"/>
      <c r="I5" s="14"/>
      <c r="J5" s="26"/>
      <c r="K5" s="26"/>
      <c r="L5" s="26"/>
      <c r="M5" s="26"/>
      <c r="N5" s="18" t="s">
        <v>80</v>
      </c>
    </row>
    <row r="6" spans="1:14" x14ac:dyDescent="0.2">
      <c r="A6" s="67" t="s">
        <v>32</v>
      </c>
      <c r="B6" s="69" t="s">
        <v>33</v>
      </c>
      <c r="C6" s="65"/>
      <c r="D6" s="115">
        <v>40</v>
      </c>
      <c r="E6" s="86">
        <f>$D6</f>
        <v>40</v>
      </c>
      <c r="F6" s="56"/>
      <c r="G6" s="68"/>
      <c r="H6" s="20"/>
      <c r="I6" s="14"/>
      <c r="J6" s="26"/>
      <c r="K6" s="26"/>
      <c r="L6" s="26"/>
      <c r="M6" s="26"/>
      <c r="N6" s="18" t="s">
        <v>80</v>
      </c>
    </row>
    <row r="7" spans="1:14" x14ac:dyDescent="0.2">
      <c r="A7" s="16" t="s">
        <v>34</v>
      </c>
      <c r="B7" s="17" t="s">
        <v>2</v>
      </c>
      <c r="C7" s="15"/>
      <c r="D7" s="143">
        <v>-98</v>
      </c>
      <c r="E7" s="75">
        <f>$D7</f>
        <v>-98</v>
      </c>
      <c r="F7" s="85"/>
      <c r="G7" s="81"/>
      <c r="H7" s="20"/>
      <c r="I7" s="14"/>
      <c r="J7" s="26"/>
      <c r="K7" s="26"/>
      <c r="L7" s="26"/>
      <c r="M7" s="26"/>
      <c r="N7" s="18" t="s">
        <v>78</v>
      </c>
    </row>
    <row r="8" spans="1:14" x14ac:dyDescent="0.2">
      <c r="A8" s="16" t="s">
        <v>3</v>
      </c>
      <c r="B8" s="17" t="s">
        <v>4</v>
      </c>
      <c r="C8" s="15"/>
      <c r="D8" s="60"/>
      <c r="E8" s="17"/>
      <c r="F8" s="123">
        <v>-99</v>
      </c>
      <c r="G8" s="83">
        <v>4</v>
      </c>
      <c r="H8" s="19"/>
      <c r="I8" s="19"/>
      <c r="J8" s="15"/>
      <c r="K8" s="15"/>
      <c r="L8" s="15"/>
      <c r="M8" s="15"/>
      <c r="N8" s="18" t="s">
        <v>78</v>
      </c>
    </row>
    <row r="9" spans="1:14" x14ac:dyDescent="0.2">
      <c r="A9" s="16" t="s">
        <v>39</v>
      </c>
      <c r="B9" s="17"/>
      <c r="C9" s="15"/>
      <c r="D9" s="116">
        <v>106</v>
      </c>
      <c r="E9" s="87">
        <f>$D9</f>
        <v>106</v>
      </c>
      <c r="F9" s="85"/>
      <c r="G9" s="81"/>
      <c r="H9" s="19"/>
      <c r="I9" s="19"/>
      <c r="J9" s="15"/>
      <c r="K9" s="15"/>
      <c r="L9" s="15"/>
      <c r="M9" s="15"/>
      <c r="N9" s="18" t="s">
        <v>83</v>
      </c>
    </row>
    <row r="10" spans="1:14" x14ac:dyDescent="0.2">
      <c r="A10" s="5" t="s">
        <v>81</v>
      </c>
      <c r="B10" s="17"/>
      <c r="C10" s="15"/>
      <c r="D10" s="60"/>
      <c r="E10" s="17"/>
      <c r="F10" s="116">
        <v>48</v>
      </c>
      <c r="G10" s="87">
        <f>$F10</f>
        <v>48</v>
      </c>
      <c r="H10" s="19"/>
      <c r="I10" s="19"/>
      <c r="J10" s="15"/>
      <c r="K10" s="15"/>
      <c r="L10" s="15"/>
      <c r="M10" s="15"/>
      <c r="N10" s="18" t="s">
        <v>84</v>
      </c>
    </row>
    <row r="11" spans="1:14" x14ac:dyDescent="0.2">
      <c r="A11" s="5" t="s">
        <v>57</v>
      </c>
      <c r="B11" s="17"/>
      <c r="C11" s="15">
        <v>-95</v>
      </c>
      <c r="D11" s="60"/>
      <c r="E11" s="17"/>
      <c r="F11" s="60"/>
      <c r="G11" s="17"/>
      <c r="H11" s="19"/>
      <c r="I11" s="19"/>
      <c r="J11" s="15"/>
      <c r="K11" s="15"/>
      <c r="L11" s="15"/>
      <c r="M11" s="15"/>
      <c r="N11" s="18" t="s">
        <v>85</v>
      </c>
    </row>
    <row r="12" spans="1:14" ht="13.5" thickBot="1" x14ac:dyDescent="0.25">
      <c r="A12" s="130" t="s">
        <v>123</v>
      </c>
      <c r="B12" s="124"/>
      <c r="C12" s="126"/>
      <c r="D12" s="84"/>
      <c r="E12" s="63"/>
      <c r="F12" s="84"/>
      <c r="G12" s="63"/>
      <c r="H12" s="58"/>
      <c r="I12" s="58"/>
      <c r="J12" s="61"/>
      <c r="K12" s="61"/>
      <c r="L12" s="61"/>
      <c r="M12" s="61"/>
      <c r="N12" s="121"/>
    </row>
    <row r="13" spans="1:14" x14ac:dyDescent="0.2">
      <c r="B13" s="15"/>
      <c r="C13" s="15"/>
      <c r="D13" s="15"/>
      <c r="E13" s="15"/>
      <c r="F13" s="15"/>
      <c r="G13" s="19"/>
      <c r="H13" s="19"/>
      <c r="I13" s="19"/>
      <c r="N13" s="131"/>
    </row>
    <row r="14" spans="1:14" ht="13.5" thickBot="1" x14ac:dyDescent="0.25">
      <c r="B14" s="15"/>
      <c r="C14" s="15"/>
      <c r="D14" s="15"/>
      <c r="E14" s="15"/>
      <c r="F14" s="15"/>
      <c r="G14" s="20"/>
      <c r="H14" s="20"/>
      <c r="I14" s="20"/>
      <c r="J14" s="15"/>
      <c r="K14" s="15"/>
      <c r="L14" s="15"/>
      <c r="M14" s="15"/>
    </row>
    <row r="15" spans="1:14" ht="13.5" thickBot="1" x14ac:dyDescent="0.25">
      <c r="A15" s="6" t="s">
        <v>19</v>
      </c>
      <c r="B15" s="22"/>
      <c r="C15" s="8"/>
      <c r="D15" s="223" t="s">
        <v>46</v>
      </c>
      <c r="E15" s="224"/>
      <c r="F15" s="223" t="s">
        <v>63</v>
      </c>
      <c r="G15" s="224"/>
      <c r="H15" s="27"/>
      <c r="I15" s="27"/>
      <c r="J15" s="8"/>
      <c r="K15" s="8"/>
      <c r="L15" s="8"/>
      <c r="M15" s="8"/>
      <c r="N15" s="10" t="s">
        <v>0</v>
      </c>
    </row>
    <row r="16" spans="1:14" ht="13.5" thickBot="1" x14ac:dyDescent="0.25">
      <c r="A16" s="23"/>
      <c r="B16" s="17"/>
      <c r="C16" s="15"/>
      <c r="D16" s="165" t="s">
        <v>40</v>
      </c>
      <c r="E16" s="166" t="s">
        <v>41</v>
      </c>
      <c r="F16" s="167" t="s">
        <v>40</v>
      </c>
      <c r="G16" s="164" t="s">
        <v>41</v>
      </c>
      <c r="H16" s="14"/>
      <c r="I16" s="14"/>
      <c r="J16" s="15"/>
      <c r="K16" s="15"/>
      <c r="L16" s="15"/>
      <c r="M16" s="15"/>
      <c r="N16" s="119"/>
    </row>
    <row r="17" spans="1:15" x14ac:dyDescent="0.2">
      <c r="A17" s="16" t="s">
        <v>20</v>
      </c>
      <c r="B17" s="17" t="s">
        <v>37</v>
      </c>
      <c r="C17" s="15"/>
      <c r="D17" s="88">
        <f>(10^12)*(10^-3)*(D5/15)*10^(D7/10)</f>
        <v>0.31697863849222196</v>
      </c>
      <c r="E17" s="80">
        <f>(10^12)*(10^-3)*(E5/15)*10^(E7/10)</f>
        <v>0.31697863849222196</v>
      </c>
      <c r="F17" s="175">
        <f>(10^12)*(10^-3)*(D5/15)*10^((D7+F8)/10)</f>
        <v>3.9905246299377443E-11</v>
      </c>
      <c r="G17" s="176">
        <f>(10^12)*(10^-3)*(E5/15)*10^((E7+G8)/10)</f>
        <v>0.79621434110699241</v>
      </c>
      <c r="H17" s="24"/>
      <c r="I17" s="24"/>
      <c r="J17" s="24"/>
      <c r="K17" s="24"/>
      <c r="L17" s="24"/>
      <c r="M17" s="24"/>
      <c r="N17" s="18" t="s">
        <v>42</v>
      </c>
    </row>
    <row r="18" spans="1:15" x14ac:dyDescent="0.2">
      <c r="A18" s="25" t="s">
        <v>117</v>
      </c>
      <c r="B18" s="17" t="s">
        <v>4</v>
      </c>
      <c r="C18" s="15"/>
      <c r="D18" s="60"/>
      <c r="E18" s="17"/>
      <c r="F18" s="90">
        <f>10*LOG(F17/D17)</f>
        <v>-99</v>
      </c>
      <c r="G18" s="75">
        <f>10*LOG(G17/E17)</f>
        <v>3.9999999999999987</v>
      </c>
      <c r="H18" s="20"/>
      <c r="I18" s="20"/>
      <c r="J18" s="19"/>
      <c r="K18" s="19"/>
      <c r="L18" s="19"/>
      <c r="M18" s="19"/>
      <c r="N18" s="18" t="s">
        <v>58</v>
      </c>
    </row>
    <row r="19" spans="1:15" x14ac:dyDescent="0.2">
      <c r="A19" s="93" t="s">
        <v>116</v>
      </c>
      <c r="B19" s="17" t="s">
        <v>35</v>
      </c>
      <c r="C19" s="15"/>
      <c r="D19" s="60"/>
      <c r="E19" s="17"/>
      <c r="F19" s="90">
        <f>D7+F8+10*LOG(D5/15)</f>
        <v>-193.98970004336019</v>
      </c>
      <c r="G19" s="81">
        <f>E7+G8+10*LOG(E5/15)</f>
        <v>-90.989700043360187</v>
      </c>
      <c r="H19" s="20"/>
      <c r="I19" s="20"/>
      <c r="J19" s="21"/>
      <c r="K19" s="21"/>
      <c r="L19" s="21"/>
      <c r="M19" s="21"/>
      <c r="N19" s="46" t="s">
        <v>59</v>
      </c>
      <c r="O19"/>
    </row>
    <row r="20" spans="1:15" x14ac:dyDescent="0.2">
      <c r="A20" s="93" t="s">
        <v>86</v>
      </c>
      <c r="B20" s="17" t="s">
        <v>36</v>
      </c>
      <c r="C20" s="15"/>
      <c r="D20" s="60">
        <f>10*LOG((D17)*10^-9)+10*LOG(D9*12)</f>
        <v>-63.944828930236241</v>
      </c>
      <c r="E20" s="17">
        <f>10*LOG((E17)*10^-9)+10*LOG(E9*12)</f>
        <v>-63.944828930236241</v>
      </c>
      <c r="F20" s="90"/>
      <c r="G20" s="81"/>
      <c r="H20" s="20"/>
      <c r="I20" s="20"/>
      <c r="J20" s="21"/>
      <c r="K20" s="21"/>
      <c r="L20" s="21"/>
      <c r="M20" s="21"/>
      <c r="N20" s="46"/>
      <c r="O20"/>
    </row>
    <row r="21" spans="1:15" x14ac:dyDescent="0.2">
      <c r="A21" s="93" t="s">
        <v>87</v>
      </c>
      <c r="B21" s="17" t="s">
        <v>36</v>
      </c>
      <c r="C21" s="15"/>
      <c r="D21" s="60"/>
      <c r="E21" s="17"/>
      <c r="F21" s="90">
        <f>10*LOG((F17)*10^-9)+10*LOG(F10*12)</f>
        <v>-166.38547520912809</v>
      </c>
      <c r="G21" s="81">
        <f>10*LOG((G17)*10^-9)+10*LOG(G10*12)</f>
        <v>-63.385475209128067</v>
      </c>
      <c r="H21" s="20"/>
      <c r="I21" s="20"/>
      <c r="J21" s="21"/>
      <c r="K21" s="21"/>
      <c r="L21" s="21"/>
      <c r="M21" s="21"/>
      <c r="N21" s="46" t="s">
        <v>88</v>
      </c>
      <c r="O21"/>
    </row>
    <row r="22" spans="1:15" x14ac:dyDescent="0.2">
      <c r="A22" s="93" t="s">
        <v>89</v>
      </c>
      <c r="B22" s="17" t="s">
        <v>36</v>
      </c>
      <c r="C22" s="15"/>
      <c r="D22" s="60">
        <f>10*LOG(10^(D20/10)+10^(F21/10))</f>
        <v>-63.94482892998866</v>
      </c>
      <c r="E22" s="17">
        <f>10*LOG(10^(E20/10)+10^(G21/10))</f>
        <v>-60.645853018472067</v>
      </c>
      <c r="F22" s="90"/>
      <c r="G22" s="81"/>
      <c r="H22" s="20"/>
      <c r="I22" s="20"/>
      <c r="J22" s="21"/>
      <c r="K22" s="21"/>
      <c r="L22" s="21"/>
      <c r="M22" s="21"/>
      <c r="N22" s="46" t="s">
        <v>95</v>
      </c>
      <c r="O22"/>
    </row>
    <row r="23" spans="1:15" ht="13.5" thickBot="1" x14ac:dyDescent="0.25">
      <c r="A23" s="78" t="s">
        <v>105</v>
      </c>
      <c r="B23" s="63" t="s">
        <v>4</v>
      </c>
      <c r="C23" s="126"/>
      <c r="D23" s="89"/>
      <c r="E23" s="162"/>
      <c r="F23" s="177">
        <f>F19-$C$11</f>
        <v>-98.989700043360187</v>
      </c>
      <c r="G23" s="162">
        <f>G19-$C$11</f>
        <v>4.0102999566398125</v>
      </c>
      <c r="H23" s="59"/>
      <c r="I23" s="59"/>
      <c r="J23" s="57"/>
      <c r="K23" s="57"/>
      <c r="L23" s="57"/>
      <c r="M23" s="57"/>
      <c r="N23" s="125" t="s">
        <v>90</v>
      </c>
      <c r="O23"/>
    </row>
    <row r="25" spans="1:15" ht="13.5" thickBot="1" x14ac:dyDescent="0.25">
      <c r="B25" s="15"/>
      <c r="C25" s="15"/>
      <c r="D25" s="15"/>
      <c r="E25" s="15"/>
      <c r="F25" s="15"/>
      <c r="G25" s="26"/>
      <c r="H25" s="26"/>
      <c r="I25" s="26"/>
      <c r="J25" s="15"/>
      <c r="K25" s="15"/>
      <c r="L25" s="15"/>
      <c r="M25" s="15"/>
    </row>
    <row r="26" spans="1:15" ht="13.5" thickBot="1" x14ac:dyDescent="0.25">
      <c r="A26" s="6" t="s">
        <v>21</v>
      </c>
      <c r="B26" s="8"/>
      <c r="C26" s="179"/>
      <c r="D26" s="226" t="s">
        <v>45</v>
      </c>
      <c r="E26" s="227"/>
      <c r="F26" s="227"/>
      <c r="G26" s="228"/>
      <c r="H26" s="226" t="s">
        <v>27</v>
      </c>
      <c r="I26" s="227"/>
      <c r="J26" s="220"/>
      <c r="K26" s="221"/>
      <c r="L26" s="9"/>
      <c r="M26" s="7"/>
      <c r="N26" s="132" t="s">
        <v>0</v>
      </c>
    </row>
    <row r="27" spans="1:15" ht="13.5" thickBot="1" x14ac:dyDescent="0.25">
      <c r="A27" s="23"/>
      <c r="B27" s="15"/>
      <c r="C27" s="180"/>
      <c r="D27" s="223" t="s">
        <v>46</v>
      </c>
      <c r="E27" s="224"/>
      <c r="F27" s="223" t="s">
        <v>63</v>
      </c>
      <c r="G27" s="224"/>
      <c r="H27" s="91"/>
      <c r="I27" s="216"/>
      <c r="J27" s="13"/>
      <c r="K27" s="14"/>
      <c r="M27" s="44"/>
      <c r="N27" s="217"/>
    </row>
    <row r="28" spans="1:15" ht="13.5" thickBot="1" x14ac:dyDescent="0.25">
      <c r="A28" s="23"/>
      <c r="B28" s="15"/>
      <c r="C28" s="180"/>
      <c r="D28" s="165" t="s">
        <v>40</v>
      </c>
      <c r="E28" s="166" t="s">
        <v>41</v>
      </c>
      <c r="F28" s="167" t="s">
        <v>40</v>
      </c>
      <c r="G28" s="164" t="s">
        <v>41</v>
      </c>
      <c r="H28" s="165" t="s">
        <v>40</v>
      </c>
      <c r="I28" s="178" t="s">
        <v>41</v>
      </c>
      <c r="J28" s="13"/>
      <c r="K28" s="4"/>
      <c r="M28" s="44"/>
      <c r="N28" s="217"/>
    </row>
    <row r="29" spans="1:15" x14ac:dyDescent="0.2">
      <c r="A29" s="11" t="s">
        <v>48</v>
      </c>
      <c r="B29" s="155" t="s">
        <v>6</v>
      </c>
      <c r="C29" s="181"/>
      <c r="D29" s="169">
        <v>1.5</v>
      </c>
      <c r="E29" s="170">
        <f>$D29</f>
        <v>1.5</v>
      </c>
      <c r="F29" s="92"/>
      <c r="G29" s="7"/>
      <c r="H29" s="171"/>
      <c r="I29" s="172"/>
      <c r="J29" s="16"/>
      <c r="M29" s="44"/>
      <c r="N29" s="44" t="s">
        <v>93</v>
      </c>
    </row>
    <row r="30" spans="1:15" x14ac:dyDescent="0.2">
      <c r="A30" s="153" t="s">
        <v>91</v>
      </c>
      <c r="B30" s="156" t="s">
        <v>6</v>
      </c>
      <c r="C30" s="182"/>
      <c r="D30" s="76">
        <v>1.5</v>
      </c>
      <c r="E30" s="55">
        <f>$D30</f>
        <v>1.5</v>
      </c>
      <c r="F30" s="16"/>
      <c r="G30" s="44"/>
      <c r="H30" s="60"/>
      <c r="I30" s="168"/>
      <c r="J30" s="16"/>
      <c r="M30" s="44"/>
      <c r="N30" s="44" t="s">
        <v>93</v>
      </c>
    </row>
    <row r="31" spans="1:15" x14ac:dyDescent="0.2">
      <c r="A31" s="11" t="s">
        <v>22</v>
      </c>
      <c r="B31" s="155" t="s">
        <v>6</v>
      </c>
      <c r="C31" s="181"/>
      <c r="D31" s="53"/>
      <c r="E31" s="55"/>
      <c r="F31" s="76">
        <v>0.3</v>
      </c>
      <c r="G31" s="55">
        <f>$F31</f>
        <v>0.3</v>
      </c>
      <c r="H31" s="53"/>
      <c r="I31" s="20"/>
      <c r="J31" s="53"/>
      <c r="K31" s="54"/>
      <c r="L31" s="54"/>
      <c r="M31" s="55"/>
      <c r="N31" s="44" t="s">
        <v>93</v>
      </c>
    </row>
    <row r="32" spans="1:15" x14ac:dyDescent="0.2">
      <c r="A32" s="153" t="s">
        <v>92</v>
      </c>
      <c r="B32" s="156" t="s">
        <v>6</v>
      </c>
      <c r="C32" s="182"/>
      <c r="D32" s="53"/>
      <c r="E32" s="55"/>
      <c r="F32" s="76">
        <v>0.3</v>
      </c>
      <c r="G32" s="55">
        <f>$F32</f>
        <v>0.3</v>
      </c>
      <c r="H32" s="53"/>
      <c r="I32" s="20"/>
      <c r="J32" s="53"/>
      <c r="K32" s="54"/>
      <c r="L32" s="54"/>
      <c r="M32" s="55"/>
      <c r="N32" s="44" t="s">
        <v>93</v>
      </c>
    </row>
    <row r="33" spans="1:14" x14ac:dyDescent="0.2">
      <c r="A33" s="16" t="s">
        <v>60</v>
      </c>
      <c r="B33" s="155" t="s">
        <v>6</v>
      </c>
      <c r="C33" s="181"/>
      <c r="D33" s="53"/>
      <c r="E33" s="55"/>
      <c r="F33" s="53"/>
      <c r="G33" s="55"/>
      <c r="H33" s="76">
        <v>7</v>
      </c>
      <c r="I33" s="54">
        <f>$H33</f>
        <v>7</v>
      </c>
      <c r="J33" s="53"/>
      <c r="K33" s="54"/>
      <c r="L33" s="54"/>
      <c r="M33" s="55"/>
      <c r="N33" s="218" t="s">
        <v>103</v>
      </c>
    </row>
    <row r="34" spans="1:14" x14ac:dyDescent="0.2">
      <c r="A34" s="16" t="s">
        <v>73</v>
      </c>
      <c r="B34" s="15" t="s">
        <v>36</v>
      </c>
      <c r="C34" s="181"/>
      <c r="D34" s="53">
        <v>-70</v>
      </c>
      <c r="E34" s="55"/>
      <c r="F34" s="53"/>
      <c r="G34" s="55"/>
      <c r="H34" s="60"/>
      <c r="I34" s="168"/>
      <c r="J34" s="53"/>
      <c r="K34" s="54"/>
      <c r="L34" s="54"/>
      <c r="M34" s="55"/>
      <c r="N34" s="218" t="s">
        <v>109</v>
      </c>
    </row>
    <row r="35" spans="1:14" ht="13.5" thickBot="1" x14ac:dyDescent="0.25">
      <c r="A35" s="158" t="s">
        <v>73</v>
      </c>
      <c r="B35" s="126" t="s">
        <v>36</v>
      </c>
      <c r="C35" s="183"/>
      <c r="D35" s="159">
        <v>-50</v>
      </c>
      <c r="E35" s="160"/>
      <c r="F35" s="159"/>
      <c r="G35" s="160"/>
      <c r="H35" s="159"/>
      <c r="I35" s="161"/>
      <c r="J35" s="159"/>
      <c r="K35" s="161"/>
      <c r="L35" s="161"/>
      <c r="M35" s="160"/>
      <c r="N35" s="219" t="s">
        <v>109</v>
      </c>
    </row>
    <row r="36" spans="1:14" x14ac:dyDescent="0.2">
      <c r="D36" s="54"/>
      <c r="E36" s="54"/>
      <c r="F36" s="54"/>
      <c r="G36" s="54"/>
      <c r="H36" s="54"/>
      <c r="I36" s="54"/>
      <c r="J36" s="54"/>
      <c r="K36" s="54"/>
      <c r="L36" s="54"/>
      <c r="M36" s="54"/>
    </row>
    <row r="37" spans="1:14" ht="13.5" thickBot="1" x14ac:dyDescent="0.25">
      <c r="A37" s="49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4" ht="13.5" thickBot="1" x14ac:dyDescent="0.25">
      <c r="A38" s="6" t="s">
        <v>50</v>
      </c>
      <c r="B38" s="8"/>
      <c r="C38" s="179"/>
      <c r="D38" s="226" t="s">
        <v>45</v>
      </c>
      <c r="E38" s="227"/>
      <c r="F38" s="227"/>
      <c r="G38" s="228"/>
      <c r="H38" s="226" t="s">
        <v>27</v>
      </c>
      <c r="I38" s="228"/>
      <c r="J38" s="223" t="s">
        <v>17</v>
      </c>
      <c r="K38" s="224"/>
      <c r="L38" s="157"/>
      <c r="M38" s="157"/>
      <c r="N38" s="132" t="s">
        <v>0</v>
      </c>
    </row>
    <row r="39" spans="1:14" ht="13.5" thickBot="1" x14ac:dyDescent="0.25">
      <c r="A39" s="23"/>
      <c r="B39" s="15"/>
      <c r="C39" s="180"/>
      <c r="D39" s="223" t="s">
        <v>46</v>
      </c>
      <c r="E39" s="224"/>
      <c r="F39" s="223" t="s">
        <v>63</v>
      </c>
      <c r="G39" s="224"/>
      <c r="H39" s="91"/>
      <c r="I39" s="79"/>
      <c r="J39" s="154"/>
      <c r="K39" s="48"/>
      <c r="L39" s="12"/>
      <c r="M39" s="12"/>
      <c r="N39" s="12"/>
    </row>
    <row r="40" spans="1:14" ht="13.5" thickBot="1" x14ac:dyDescent="0.25">
      <c r="A40" s="23"/>
      <c r="B40" s="15"/>
      <c r="C40" s="180"/>
      <c r="D40" s="165" t="s">
        <v>40</v>
      </c>
      <c r="E40" s="166" t="s">
        <v>41</v>
      </c>
      <c r="F40" s="188" t="s">
        <v>40</v>
      </c>
      <c r="G40" s="70" t="s">
        <v>41</v>
      </c>
      <c r="H40" s="165" t="s">
        <v>40</v>
      </c>
      <c r="I40" s="166" t="s">
        <v>41</v>
      </c>
      <c r="J40" s="165" t="s">
        <v>40</v>
      </c>
      <c r="K40" s="166" t="s">
        <v>41</v>
      </c>
      <c r="L40" s="70"/>
      <c r="M40" s="70"/>
      <c r="N40" s="12"/>
    </row>
    <row r="41" spans="1:14" ht="12.75" customHeight="1" x14ac:dyDescent="0.25">
      <c r="A41" s="50"/>
      <c r="B41" s="21"/>
      <c r="C41" s="184"/>
      <c r="D41" s="56"/>
      <c r="E41" s="21"/>
      <c r="F41" s="192"/>
      <c r="G41" s="193"/>
      <c r="H41" s="21"/>
      <c r="I41" s="68"/>
      <c r="J41" s="96"/>
      <c r="K41" s="71"/>
      <c r="L41" s="71"/>
      <c r="M41" s="71"/>
      <c r="N41" s="44"/>
    </row>
    <row r="42" spans="1:14" x14ac:dyDescent="0.2">
      <c r="A42" s="28" t="s">
        <v>119</v>
      </c>
      <c r="B42" s="29" t="s">
        <v>5</v>
      </c>
      <c r="C42" s="185"/>
      <c r="D42" s="30">
        <v>0</v>
      </c>
      <c r="E42" s="117">
        <v>0</v>
      </c>
      <c r="F42" s="144">
        <v>1</v>
      </c>
      <c r="G42" s="145">
        <v>1</v>
      </c>
      <c r="H42" s="146"/>
      <c r="I42" s="72"/>
      <c r="J42" s="38"/>
      <c r="K42" s="103"/>
      <c r="L42" s="103"/>
      <c r="M42" s="103"/>
      <c r="N42" s="44" t="s">
        <v>26</v>
      </c>
    </row>
    <row r="43" spans="1:14" x14ac:dyDescent="0.2">
      <c r="A43" s="31" t="s">
        <v>120</v>
      </c>
      <c r="B43" s="29" t="s">
        <v>4</v>
      </c>
      <c r="C43" s="185"/>
      <c r="D43" s="144">
        <f>D$30*D42</f>
        <v>0</v>
      </c>
      <c r="E43" s="146">
        <f>E$29*E42</f>
        <v>0</v>
      </c>
      <c r="F43" s="144">
        <f>F$32*F42</f>
        <v>0.3</v>
      </c>
      <c r="G43" s="145">
        <f>G$32*G42</f>
        <v>0.3</v>
      </c>
      <c r="H43" s="146"/>
      <c r="I43" s="72"/>
      <c r="J43" s="109">
        <f>SQRT(SUMSQ(D43,F43))</f>
        <v>0.3</v>
      </c>
      <c r="K43" s="110">
        <f>SQRT(SUMSQ(E43,G43))</f>
        <v>0.3</v>
      </c>
      <c r="L43" s="110"/>
      <c r="M43" s="110"/>
      <c r="N43" s="44" t="s">
        <v>61</v>
      </c>
    </row>
    <row r="44" spans="1:14" x14ac:dyDescent="0.2">
      <c r="A44" s="142"/>
      <c r="B44" s="21"/>
      <c r="C44" s="184"/>
      <c r="D44" s="32"/>
      <c r="E44" s="33"/>
      <c r="F44" s="32"/>
      <c r="G44" s="94"/>
      <c r="H44" s="33"/>
      <c r="I44" s="94"/>
      <c r="J44" s="100"/>
      <c r="K44" s="101"/>
      <c r="L44" s="101"/>
      <c r="M44" s="101"/>
      <c r="N44" s="44"/>
    </row>
    <row r="45" spans="1:14" x14ac:dyDescent="0.2">
      <c r="A45" s="28" t="s">
        <v>96</v>
      </c>
      <c r="B45" s="29" t="s">
        <v>5</v>
      </c>
      <c r="C45" s="185"/>
      <c r="D45" s="30">
        <v>1</v>
      </c>
      <c r="E45" s="117">
        <v>1</v>
      </c>
      <c r="F45" s="30">
        <v>1</v>
      </c>
      <c r="G45" s="72">
        <v>1</v>
      </c>
      <c r="H45" s="117"/>
      <c r="I45" s="72"/>
      <c r="J45" s="38"/>
      <c r="K45" s="103"/>
      <c r="L45" s="103"/>
      <c r="M45" s="103"/>
      <c r="N45" s="44" t="s">
        <v>26</v>
      </c>
    </row>
    <row r="46" spans="1:14" x14ac:dyDescent="0.2">
      <c r="A46" s="31" t="s">
        <v>97</v>
      </c>
      <c r="B46" s="29" t="s">
        <v>4</v>
      </c>
      <c r="C46" s="185"/>
      <c r="D46" s="144">
        <f>D45*D30</f>
        <v>1.5</v>
      </c>
      <c r="E46" s="146">
        <f>E45*E30</f>
        <v>1.5</v>
      </c>
      <c r="F46" s="144">
        <f>F$32*F45</f>
        <v>0.3</v>
      </c>
      <c r="G46" s="145">
        <f>G$32*G45</f>
        <v>0.3</v>
      </c>
      <c r="H46" s="117"/>
      <c r="I46" s="72"/>
      <c r="J46" s="109">
        <f>SQRT(SUMSQ(D46,F46))</f>
        <v>1.5297058540778354</v>
      </c>
      <c r="K46" s="110">
        <f>SQRT(SUMSQ(E46,G46))</f>
        <v>1.5297058540778354</v>
      </c>
      <c r="L46" s="110"/>
      <c r="M46" s="110"/>
      <c r="N46" s="44" t="s">
        <v>62</v>
      </c>
    </row>
    <row r="47" spans="1:14" x14ac:dyDescent="0.2">
      <c r="A47" s="142"/>
      <c r="B47" s="21"/>
      <c r="C47" s="184"/>
      <c r="D47" s="32"/>
      <c r="E47" s="33"/>
      <c r="F47" s="32"/>
      <c r="G47" s="94"/>
      <c r="H47" s="33"/>
      <c r="I47" s="94"/>
      <c r="J47" s="100"/>
      <c r="K47" s="101"/>
      <c r="L47" s="101"/>
      <c r="M47" s="101"/>
      <c r="N47" s="44"/>
    </row>
    <row r="48" spans="1:14" x14ac:dyDescent="0.2">
      <c r="A48" s="28" t="s">
        <v>121</v>
      </c>
      <c r="B48" s="29" t="s">
        <v>5</v>
      </c>
      <c r="C48" s="185"/>
      <c r="D48" s="30">
        <v>1</v>
      </c>
      <c r="E48" s="117">
        <v>1</v>
      </c>
      <c r="F48" s="144">
        <f>F17/(D17+F17)*(F10/D9)</f>
        <v>5.700794316840797E-11</v>
      </c>
      <c r="G48" s="145">
        <f>G17/(E17+G17)*(G10/E9)</f>
        <v>0.3238880382109578</v>
      </c>
      <c r="H48" s="146"/>
      <c r="I48" s="72"/>
      <c r="J48" s="38"/>
      <c r="K48" s="103"/>
      <c r="L48" s="103"/>
      <c r="M48" s="103"/>
      <c r="N48" s="108" t="s">
        <v>43</v>
      </c>
    </row>
    <row r="49" spans="1:14" x14ac:dyDescent="0.2">
      <c r="A49" s="31" t="s">
        <v>122</v>
      </c>
      <c r="B49" s="29" t="s">
        <v>4</v>
      </c>
      <c r="C49" s="185"/>
      <c r="D49" s="144">
        <f>D$30*D48</f>
        <v>1.5</v>
      </c>
      <c r="E49" s="146">
        <f>E$30*E48</f>
        <v>1.5</v>
      </c>
      <c r="F49" s="144">
        <f>F$32*F48</f>
        <v>1.7102382950522389E-11</v>
      </c>
      <c r="G49" s="145">
        <f>G$32*G48</f>
        <v>9.7166411463287333E-2</v>
      </c>
      <c r="H49" s="146"/>
      <c r="I49" s="72"/>
      <c r="J49" s="109">
        <f>SQRT(SUMSQ(D49,F49))</f>
        <v>1.5</v>
      </c>
      <c r="K49" s="110">
        <f>SQRT(SUMSQ(E49,G49))</f>
        <v>1.5031438093265237</v>
      </c>
      <c r="L49" s="110"/>
      <c r="M49" s="110"/>
      <c r="N49" s="44" t="s">
        <v>38</v>
      </c>
    </row>
    <row r="50" spans="1:14" ht="15.75" customHeight="1" x14ac:dyDescent="0.2">
      <c r="A50" s="142"/>
      <c r="B50" s="21"/>
      <c r="C50" s="184"/>
      <c r="D50" s="32"/>
      <c r="E50" s="33"/>
      <c r="F50" s="32"/>
      <c r="G50" s="94"/>
      <c r="H50" s="33"/>
      <c r="I50" s="94"/>
      <c r="J50" s="100"/>
      <c r="K50" s="101"/>
      <c r="L50" s="101"/>
      <c r="M50" s="101"/>
      <c r="N50" s="152"/>
    </row>
    <row r="51" spans="1:14" x14ac:dyDescent="0.2">
      <c r="A51" s="147" t="s">
        <v>98</v>
      </c>
      <c r="B51" s="139" t="s">
        <v>5</v>
      </c>
      <c r="C51" s="186"/>
      <c r="D51" s="30">
        <v>1</v>
      </c>
      <c r="E51" s="117">
        <v>1</v>
      </c>
      <c r="F51" s="30">
        <v>1</v>
      </c>
      <c r="G51" s="72">
        <v>1</v>
      </c>
      <c r="H51" s="117">
        <v>1</v>
      </c>
      <c r="I51" s="117">
        <v>1</v>
      </c>
      <c r="J51" s="38"/>
      <c r="K51" s="103"/>
      <c r="L51" s="103"/>
      <c r="M51" s="103"/>
      <c r="N51" s="152" t="s">
        <v>26</v>
      </c>
    </row>
    <row r="52" spans="1:14" x14ac:dyDescent="0.2">
      <c r="A52" s="148" t="s">
        <v>99</v>
      </c>
      <c r="B52" s="139" t="s">
        <v>4</v>
      </c>
      <c r="C52" s="186"/>
      <c r="D52" s="144">
        <f>D$30*D51</f>
        <v>1.5</v>
      </c>
      <c r="E52" s="146">
        <f>E$30*E51</f>
        <v>1.5</v>
      </c>
      <c r="F52" s="144">
        <f>F$32*F51</f>
        <v>0.3</v>
      </c>
      <c r="G52" s="145">
        <f>G$32*G51</f>
        <v>0.3</v>
      </c>
      <c r="H52" s="117">
        <f>H33*H51</f>
        <v>7</v>
      </c>
      <c r="I52" s="117">
        <f>I33*I51</f>
        <v>7</v>
      </c>
      <c r="J52" s="109">
        <f>SQRT(SUMSQ(D52,F52))+H52</f>
        <v>8.5297058540778359</v>
      </c>
      <c r="K52" s="110">
        <f>SQRT(SUMSQ(E52,G52))+I52</f>
        <v>8.5297058540778359</v>
      </c>
      <c r="L52" s="110"/>
      <c r="M52" s="110"/>
      <c r="N52" s="105" t="s">
        <v>49</v>
      </c>
    </row>
    <row r="53" spans="1:14" ht="13.5" thickBot="1" x14ac:dyDescent="0.25">
      <c r="A53" s="62"/>
      <c r="B53" s="57"/>
      <c r="C53" s="187"/>
      <c r="D53" s="52"/>
      <c r="E53" s="118"/>
      <c r="F53" s="52"/>
      <c r="G53" s="95"/>
      <c r="H53" s="118"/>
      <c r="I53" s="95"/>
      <c r="J53" s="97"/>
      <c r="K53" s="73"/>
      <c r="L53" s="73"/>
      <c r="M53" s="73"/>
      <c r="N53" s="129"/>
    </row>
    <row r="54" spans="1:14" ht="13.5" thickBot="1" x14ac:dyDescent="0.25">
      <c r="A54" s="120"/>
      <c r="N54" s="133"/>
    </row>
    <row r="55" spans="1:14" x14ac:dyDescent="0.2">
      <c r="A55" s="6" t="s">
        <v>23</v>
      </c>
      <c r="B55" s="8"/>
      <c r="C55" s="8"/>
      <c r="D55" s="8"/>
      <c r="E55" s="8"/>
      <c r="F55" s="8"/>
      <c r="G55" s="8"/>
      <c r="H55" s="8"/>
      <c r="I55" s="8"/>
      <c r="J55" s="35"/>
      <c r="K55" s="35"/>
      <c r="L55" s="35"/>
      <c r="M55" s="35"/>
      <c r="N55" s="10" t="s">
        <v>0</v>
      </c>
    </row>
    <row r="56" spans="1:14" ht="13.5" thickBot="1" x14ac:dyDescent="0.25">
      <c r="A56" s="141" t="s">
        <v>118</v>
      </c>
      <c r="B56" s="15"/>
      <c r="C56" s="15"/>
      <c r="D56" s="15"/>
      <c r="E56" s="15"/>
      <c r="F56" s="15"/>
      <c r="G56" s="15"/>
      <c r="H56" s="15"/>
      <c r="I56" s="15"/>
      <c r="J56" s="21"/>
      <c r="K56" s="21"/>
      <c r="L56" s="161"/>
      <c r="M56" s="161"/>
      <c r="N56" s="134"/>
    </row>
    <row r="57" spans="1:14" x14ac:dyDescent="0.2">
      <c r="A57" s="6"/>
      <c r="B57" s="8"/>
      <c r="C57" s="8"/>
      <c r="D57" s="8"/>
      <c r="E57" s="8"/>
      <c r="F57" s="8"/>
      <c r="G57" s="8"/>
      <c r="H57" s="8"/>
      <c r="I57" s="8"/>
      <c r="J57" s="35"/>
      <c r="K57" s="35"/>
      <c r="L57" s="21"/>
      <c r="M57" s="21"/>
    </row>
    <row r="58" spans="1:14" ht="13.5" thickBot="1" x14ac:dyDescent="0.25">
      <c r="J58" s="34"/>
      <c r="K58" s="34"/>
      <c r="L58" s="34"/>
      <c r="M58" s="34"/>
      <c r="N58" s="133"/>
    </row>
    <row r="59" spans="1:14" ht="13.5" thickBot="1" x14ac:dyDescent="0.25">
      <c r="A59" s="6" t="s">
        <v>24</v>
      </c>
      <c r="B59" s="27"/>
      <c r="C59" s="197" t="s">
        <v>76</v>
      </c>
      <c r="D59" s="223" t="s">
        <v>46</v>
      </c>
      <c r="E59" s="224"/>
      <c r="F59" s="223" t="s">
        <v>63</v>
      </c>
      <c r="G59" s="224"/>
      <c r="H59" s="27"/>
      <c r="I59" s="27"/>
      <c r="J59" s="9"/>
      <c r="K59" s="9"/>
      <c r="L59" s="9"/>
      <c r="M59" s="9"/>
      <c r="N59" s="10" t="s">
        <v>0</v>
      </c>
    </row>
    <row r="60" spans="1:14" ht="13.5" thickBot="1" x14ac:dyDescent="0.25">
      <c r="A60" s="23"/>
      <c r="B60" s="14"/>
      <c r="C60" s="13"/>
      <c r="D60" s="163" t="s">
        <v>40</v>
      </c>
      <c r="E60" s="166" t="s">
        <v>41</v>
      </c>
      <c r="F60" s="167" t="s">
        <v>40</v>
      </c>
      <c r="G60" s="164" t="s">
        <v>41</v>
      </c>
      <c r="H60" s="14"/>
      <c r="I60" s="14"/>
      <c r="N60" s="42"/>
    </row>
    <row r="61" spans="1:14" x14ac:dyDescent="0.2">
      <c r="A61" s="11"/>
      <c r="B61" s="14"/>
      <c r="C61" s="13"/>
      <c r="D61" s="13"/>
      <c r="E61" s="12"/>
      <c r="F61" s="13"/>
      <c r="G61" s="12"/>
      <c r="H61" s="14"/>
      <c r="I61" s="14"/>
      <c r="N61" s="43"/>
    </row>
    <row r="62" spans="1:14" x14ac:dyDescent="0.2">
      <c r="A62" s="16" t="s">
        <v>34</v>
      </c>
      <c r="B62" s="15" t="s">
        <v>2</v>
      </c>
      <c r="C62" s="60"/>
      <c r="D62" s="98">
        <f>D7</f>
        <v>-98</v>
      </c>
      <c r="E62" s="99">
        <f>E7</f>
        <v>-98</v>
      </c>
      <c r="F62" s="98"/>
      <c r="G62" s="99"/>
      <c r="H62" s="15"/>
      <c r="I62" s="15"/>
      <c r="N62" s="43"/>
    </row>
    <row r="63" spans="1:14" x14ac:dyDescent="0.2">
      <c r="A63" s="16" t="s">
        <v>3</v>
      </c>
      <c r="B63" s="15" t="s">
        <v>4</v>
      </c>
      <c r="C63" s="60"/>
      <c r="D63" s="60"/>
      <c r="E63" s="17"/>
      <c r="F63" s="90">
        <f>F8</f>
        <v>-99</v>
      </c>
      <c r="G63" s="81">
        <f>G8</f>
        <v>4</v>
      </c>
      <c r="H63" s="19"/>
      <c r="I63" s="19"/>
      <c r="N63" s="43"/>
    </row>
    <row r="64" spans="1:14" x14ac:dyDescent="0.2">
      <c r="A64" s="16" t="s">
        <v>57</v>
      </c>
      <c r="B64" s="15" t="s">
        <v>4</v>
      </c>
      <c r="C64" s="60">
        <f>C11</f>
        <v>-95</v>
      </c>
      <c r="D64" s="60"/>
      <c r="E64" s="17"/>
      <c r="F64" s="85"/>
      <c r="G64" s="81"/>
      <c r="H64" s="19"/>
      <c r="I64" s="19"/>
      <c r="N64" s="18" t="s">
        <v>8</v>
      </c>
    </row>
    <row r="65" spans="1:14" x14ac:dyDescent="0.2">
      <c r="A65" s="16" t="s">
        <v>10</v>
      </c>
      <c r="B65" s="15" t="s">
        <v>4</v>
      </c>
      <c r="C65" s="143">
        <v>0</v>
      </c>
      <c r="D65" s="143">
        <v>0</v>
      </c>
      <c r="E65" s="83">
        <v>0</v>
      </c>
      <c r="F65" s="143">
        <v>0</v>
      </c>
      <c r="G65" s="83">
        <v>4.75</v>
      </c>
      <c r="H65" s="19"/>
      <c r="I65" s="19"/>
      <c r="N65" s="18" t="s">
        <v>12</v>
      </c>
    </row>
    <row r="66" spans="1:14" x14ac:dyDescent="0.2">
      <c r="A66" s="16" t="s">
        <v>9</v>
      </c>
      <c r="B66" s="15" t="s">
        <v>4</v>
      </c>
      <c r="C66" s="85">
        <f>C64+C65</f>
        <v>-95</v>
      </c>
      <c r="D66" s="100">
        <f>D62+D65</f>
        <v>-98</v>
      </c>
      <c r="E66" s="101">
        <f>E62+E65</f>
        <v>-98</v>
      </c>
      <c r="F66" s="102">
        <f>F63+F65</f>
        <v>-99</v>
      </c>
      <c r="G66" s="101">
        <f>G63+G65</f>
        <v>8.75</v>
      </c>
      <c r="H66" s="26"/>
      <c r="I66" s="26"/>
      <c r="N66" s="42"/>
    </row>
    <row r="67" spans="1:14" x14ac:dyDescent="0.2">
      <c r="A67" s="16"/>
      <c r="B67" s="15"/>
      <c r="C67" s="60"/>
      <c r="D67" s="60"/>
      <c r="E67" s="17"/>
      <c r="F67" s="60"/>
      <c r="G67" s="17"/>
      <c r="H67" s="19"/>
      <c r="I67" s="19"/>
      <c r="N67" s="42"/>
    </row>
    <row r="68" spans="1:14" x14ac:dyDescent="0.2">
      <c r="A68" s="37" t="s">
        <v>7</v>
      </c>
      <c r="B68" s="15"/>
      <c r="C68" s="60"/>
      <c r="D68" s="60"/>
      <c r="E68" s="17"/>
      <c r="F68" s="60"/>
      <c r="G68" s="17"/>
      <c r="H68" s="19"/>
      <c r="I68" s="19"/>
      <c r="N68" s="42"/>
    </row>
    <row r="69" spans="1:14" x14ac:dyDescent="0.2">
      <c r="A69" s="16" t="s">
        <v>25</v>
      </c>
      <c r="B69" s="15" t="s">
        <v>37</v>
      </c>
      <c r="C69" s="60"/>
      <c r="D69" s="88">
        <f>(10^12)*(10^-3)*(D5/15)*10^(D66/10)</f>
        <v>0.31697863849222196</v>
      </c>
      <c r="E69" s="80">
        <f>(10^12)*(10^-3)*(E5/15)*10^(E66/10)</f>
        <v>0.31697863849222196</v>
      </c>
      <c r="F69" s="127">
        <f>(10^12)*(10^-3)*(D5/15)*10^((D66+F66)/10)</f>
        <v>3.9905246299377443E-11</v>
      </c>
      <c r="G69" s="80">
        <f>(10^12)*(10^-3)*(E5/15)*10^((E66+G66)/10)</f>
        <v>2.3770044548740281</v>
      </c>
      <c r="H69" s="24"/>
      <c r="I69" s="24"/>
      <c r="N69" s="18"/>
    </row>
    <row r="70" spans="1:14" x14ac:dyDescent="0.2">
      <c r="A70" s="25" t="s">
        <v>117</v>
      </c>
      <c r="B70" s="15" t="s">
        <v>4</v>
      </c>
      <c r="C70" s="60"/>
      <c r="D70" s="60"/>
      <c r="E70" s="17"/>
      <c r="F70" s="135">
        <f>10*LOG10(F69/D69)</f>
        <v>-99</v>
      </c>
      <c r="G70" s="101">
        <f>10*LOG10(G69/E69)</f>
        <v>8.7499999999999929</v>
      </c>
      <c r="H70" s="26"/>
      <c r="I70" s="26"/>
      <c r="N70" s="18"/>
    </row>
    <row r="71" spans="1:14" x14ac:dyDescent="0.2">
      <c r="A71" s="93" t="s">
        <v>116</v>
      </c>
      <c r="B71" s="15" t="s">
        <v>35</v>
      </c>
      <c r="C71" s="60"/>
      <c r="D71" s="60"/>
      <c r="E71" s="17"/>
      <c r="F71" s="135">
        <f>D66+F66+10*LOG(D5/15)</f>
        <v>-193.98970004336019</v>
      </c>
      <c r="G71" s="101">
        <f>E66+G66+10*LOG(E5/15)</f>
        <v>-86.239700043360187</v>
      </c>
      <c r="H71" s="26"/>
      <c r="I71" s="26"/>
      <c r="N71" s="18"/>
    </row>
    <row r="72" spans="1:14" x14ac:dyDescent="0.2">
      <c r="A72" s="93" t="s">
        <v>86</v>
      </c>
      <c r="B72" s="17" t="s">
        <v>36</v>
      </c>
      <c r="C72" s="60"/>
      <c r="D72" s="60">
        <f>10*LOG((D69)*10^-9)+10*LOG(D9*12)</f>
        <v>-63.944828930236241</v>
      </c>
      <c r="E72" s="17">
        <f>10*LOG((E69)*10^-9)+10*LOG(E9*12)</f>
        <v>-63.944828930236241</v>
      </c>
      <c r="F72" s="135"/>
      <c r="G72" s="101"/>
      <c r="H72" s="26"/>
      <c r="I72" s="26"/>
      <c r="N72" s="18"/>
    </row>
    <row r="73" spans="1:14" x14ac:dyDescent="0.2">
      <c r="A73" s="93" t="s">
        <v>87</v>
      </c>
      <c r="B73" s="17" t="s">
        <v>36</v>
      </c>
      <c r="C73" s="60"/>
      <c r="D73" s="60"/>
      <c r="E73" s="17"/>
      <c r="F73" s="135">
        <f>10*LOG((F69)*10^-9)+10*LOG(F10*12)</f>
        <v>-166.38547520912809</v>
      </c>
      <c r="G73" s="75">
        <f>10*LOG((G69)*10^-9)+10*LOG(G10*12)</f>
        <v>-58.635475209128096</v>
      </c>
      <c r="H73" s="26"/>
      <c r="I73" s="26"/>
      <c r="N73" s="18"/>
    </row>
    <row r="74" spans="1:14" x14ac:dyDescent="0.2">
      <c r="A74" s="194" t="s">
        <v>89</v>
      </c>
      <c r="B74" s="15" t="s">
        <v>36</v>
      </c>
      <c r="C74" s="60"/>
      <c r="D74" s="199">
        <f>10*LOG(10^(D72/10)+10^(F73/10))</f>
        <v>-63.94482892998866</v>
      </c>
      <c r="E74" s="200">
        <f>10*LOG(10^(E72/10)+10^(G73/10))</f>
        <v>-57.514501687811439</v>
      </c>
      <c r="F74" s="195"/>
      <c r="G74" s="196"/>
      <c r="H74" s="15"/>
      <c r="I74" s="20"/>
      <c r="N74" s="18"/>
    </row>
    <row r="75" spans="1:14" ht="13.5" thickBot="1" x14ac:dyDescent="0.25">
      <c r="A75" s="78" t="s">
        <v>105</v>
      </c>
      <c r="B75" s="126" t="s">
        <v>4</v>
      </c>
      <c r="C75" s="84"/>
      <c r="D75" s="158"/>
      <c r="E75" s="198"/>
      <c r="F75" s="201">
        <f>F71-$C$66</f>
        <v>-98.989700043360187</v>
      </c>
      <c r="G75" s="136">
        <f>G71-$C$66</f>
        <v>8.7602999566398125</v>
      </c>
      <c r="H75" s="126"/>
      <c r="I75" s="59"/>
      <c r="J75" s="61"/>
      <c r="K75" s="61"/>
      <c r="L75" s="61"/>
      <c r="M75" s="61"/>
      <c r="N75" s="121"/>
    </row>
    <row r="76" spans="1:14" s="47" customFormat="1" x14ac:dyDescent="0.2">
      <c r="A76" s="49"/>
    </row>
    <row r="77" spans="1:14" ht="13.5" thickBot="1" x14ac:dyDescent="0.25">
      <c r="A77" s="49"/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</row>
    <row r="78" spans="1:14" x14ac:dyDescent="0.2">
      <c r="A78" s="6" t="s">
        <v>51</v>
      </c>
      <c r="B78" s="8"/>
      <c r="C78" s="179"/>
      <c r="D78" s="220" t="s">
        <v>46</v>
      </c>
      <c r="E78" s="221"/>
      <c r="F78" s="220" t="s">
        <v>63</v>
      </c>
      <c r="G78" s="221"/>
      <c r="H78" s="154"/>
      <c r="I78" s="48"/>
      <c r="J78" s="225" t="s">
        <v>17</v>
      </c>
      <c r="K78" s="222"/>
      <c r="L78" s="220" t="s">
        <v>68</v>
      </c>
      <c r="M78" s="222"/>
      <c r="N78" s="10" t="s">
        <v>44</v>
      </c>
    </row>
    <row r="79" spans="1:14" x14ac:dyDescent="0.2">
      <c r="A79" s="23"/>
      <c r="B79" s="15"/>
      <c r="C79" s="180"/>
      <c r="D79" s="13" t="s">
        <v>40</v>
      </c>
      <c r="E79" s="4" t="s">
        <v>41</v>
      </c>
      <c r="F79" s="13" t="s">
        <v>40</v>
      </c>
      <c r="G79" s="4" t="s">
        <v>41</v>
      </c>
      <c r="H79" s="13"/>
      <c r="I79" s="12"/>
      <c r="J79" s="14" t="s">
        <v>40</v>
      </c>
      <c r="K79" s="70" t="s">
        <v>41</v>
      </c>
      <c r="L79" s="13" t="s">
        <v>40</v>
      </c>
      <c r="M79" s="70" t="s">
        <v>41</v>
      </c>
      <c r="N79" s="82"/>
    </row>
    <row r="80" spans="1:14" x14ac:dyDescent="0.2">
      <c r="A80" s="23"/>
      <c r="B80" s="15"/>
      <c r="C80" s="180"/>
      <c r="D80" s="56"/>
      <c r="E80" s="21"/>
      <c r="F80" s="56"/>
      <c r="G80" s="21"/>
      <c r="H80" s="13"/>
      <c r="I80" s="12"/>
      <c r="J80" s="14"/>
      <c r="K80" s="12"/>
      <c r="L80" s="13"/>
      <c r="M80" s="12"/>
      <c r="N80" s="42"/>
    </row>
    <row r="81" spans="1:14" x14ac:dyDescent="0.2">
      <c r="A81" s="28" t="s">
        <v>110</v>
      </c>
      <c r="B81" s="29" t="s">
        <v>4</v>
      </c>
      <c r="C81" s="185"/>
      <c r="D81" s="38"/>
      <c r="E81" s="205"/>
      <c r="F81" s="230">
        <f>F82-J82</f>
        <v>-99.3</v>
      </c>
      <c r="G81" s="208">
        <f>G82-K82</f>
        <v>8.4499999999999922</v>
      </c>
      <c r="H81" s="38"/>
      <c r="I81" s="103"/>
      <c r="J81" s="205"/>
      <c r="K81" s="103"/>
      <c r="L81" s="38">
        <v>1</v>
      </c>
      <c r="M81" s="202">
        <v>1</v>
      </c>
      <c r="N81" s="74" t="s">
        <v>64</v>
      </c>
    </row>
    <row r="82" spans="1:14" x14ac:dyDescent="0.2">
      <c r="A82" s="31" t="s">
        <v>111</v>
      </c>
      <c r="B82" s="29" t="s">
        <v>4</v>
      </c>
      <c r="C82" s="185"/>
      <c r="D82" s="38"/>
      <c r="E82" s="205"/>
      <c r="F82" s="230">
        <f>F70</f>
        <v>-99</v>
      </c>
      <c r="G82" s="205">
        <f>G70</f>
        <v>8.7499999999999929</v>
      </c>
      <c r="H82" s="38"/>
      <c r="I82" s="103"/>
      <c r="J82" s="215">
        <f>J43</f>
        <v>0.3</v>
      </c>
      <c r="K82" s="110">
        <f>K43</f>
        <v>0.3</v>
      </c>
      <c r="L82" s="109"/>
      <c r="M82" s="110"/>
      <c r="N82" s="18"/>
    </row>
    <row r="83" spans="1:14" x14ac:dyDescent="0.2">
      <c r="A83" s="28" t="s">
        <v>112</v>
      </c>
      <c r="B83" s="29" t="s">
        <v>4</v>
      </c>
      <c r="C83" s="185"/>
      <c r="D83" s="38"/>
      <c r="E83" s="205"/>
      <c r="F83" s="230">
        <f>F82+J82</f>
        <v>-98.7</v>
      </c>
      <c r="G83" s="205">
        <f>G82+K82</f>
        <v>9.0499999999999936</v>
      </c>
      <c r="H83" s="38"/>
      <c r="I83" s="103"/>
      <c r="J83" s="205"/>
      <c r="K83" s="103"/>
      <c r="L83" s="38"/>
      <c r="M83" s="103"/>
      <c r="N83" s="18"/>
    </row>
    <row r="84" spans="1:14" x14ac:dyDescent="0.2">
      <c r="A84" s="51"/>
      <c r="B84" s="21"/>
      <c r="C84" s="184"/>
      <c r="D84" s="11"/>
      <c r="E84" s="34"/>
      <c r="F84" s="36"/>
      <c r="G84" s="20"/>
      <c r="H84" s="36"/>
      <c r="I84" s="75"/>
      <c r="J84" s="214"/>
      <c r="K84" s="114"/>
      <c r="L84" s="113"/>
      <c r="M84" s="114"/>
      <c r="N84" s="42"/>
    </row>
    <row r="85" spans="1:14" x14ac:dyDescent="0.2">
      <c r="A85" s="28" t="s">
        <v>113</v>
      </c>
      <c r="B85" s="64" t="s">
        <v>36</v>
      </c>
      <c r="C85" s="189"/>
      <c r="D85" s="39"/>
      <c r="E85" s="205"/>
      <c r="F85" s="66">
        <f>F86-J86</f>
        <v>-65.44482892998866</v>
      </c>
      <c r="G85" s="208">
        <f>G86-K86</f>
        <v>-59.017645497137963</v>
      </c>
      <c r="H85" s="38"/>
      <c r="I85" s="103"/>
      <c r="J85" s="212"/>
      <c r="K85" s="112"/>
      <c r="L85" s="111">
        <v>-70</v>
      </c>
      <c r="M85" s="203">
        <v>-70</v>
      </c>
      <c r="N85" s="128" t="s">
        <v>64</v>
      </c>
    </row>
    <row r="86" spans="1:14" x14ac:dyDescent="0.2">
      <c r="A86" s="31" t="s">
        <v>114</v>
      </c>
      <c r="B86" s="64" t="s">
        <v>36</v>
      </c>
      <c r="C86" s="189"/>
      <c r="D86" s="39"/>
      <c r="E86" s="205"/>
      <c r="F86" s="66">
        <f>D74</f>
        <v>-63.94482892998866</v>
      </c>
      <c r="G86" s="205">
        <f>E74</f>
        <v>-57.514501687811439</v>
      </c>
      <c r="H86" s="38"/>
      <c r="I86" s="103"/>
      <c r="J86" s="215">
        <f>J49</f>
        <v>1.5</v>
      </c>
      <c r="K86" s="110">
        <f>K49</f>
        <v>1.5031438093265237</v>
      </c>
      <c r="L86" s="109"/>
      <c r="M86" s="110"/>
      <c r="N86" s="128"/>
    </row>
    <row r="87" spans="1:14" x14ac:dyDescent="0.2">
      <c r="A87" s="28" t="s">
        <v>115</v>
      </c>
      <c r="B87" s="64" t="s">
        <v>36</v>
      </c>
      <c r="C87" s="189"/>
      <c r="D87" s="39"/>
      <c r="E87" s="205"/>
      <c r="F87" s="210">
        <f>F86+J86</f>
        <v>-62.44482892998866</v>
      </c>
      <c r="G87" s="208">
        <f>G86+K86</f>
        <v>-56.011357878484915</v>
      </c>
      <c r="H87" s="38"/>
      <c r="I87" s="103"/>
      <c r="J87" s="212"/>
      <c r="K87" s="112"/>
      <c r="L87" s="204">
        <v>-50</v>
      </c>
      <c r="M87" s="203">
        <v>-50</v>
      </c>
      <c r="N87" s="128" t="s">
        <v>100</v>
      </c>
    </row>
    <row r="88" spans="1:14" x14ac:dyDescent="0.2">
      <c r="A88" s="51"/>
      <c r="B88" s="21"/>
      <c r="C88" s="184"/>
      <c r="D88" s="11"/>
      <c r="E88" s="34"/>
      <c r="F88" s="36"/>
      <c r="G88" s="75"/>
      <c r="H88" s="36"/>
      <c r="I88" s="75"/>
      <c r="J88" s="214"/>
      <c r="K88" s="114"/>
      <c r="L88" s="113"/>
      <c r="M88" s="114"/>
      <c r="N88" s="42"/>
    </row>
    <row r="89" spans="1:14" x14ac:dyDescent="0.2">
      <c r="A89" s="28" t="s">
        <v>113</v>
      </c>
      <c r="B89" s="64" t="s">
        <v>35</v>
      </c>
      <c r="C89" s="189"/>
      <c r="D89" s="39"/>
      <c r="E89" s="205"/>
      <c r="F89" s="231">
        <f>F90-J90</f>
        <v>-195.48970004336019</v>
      </c>
      <c r="G89" s="107">
        <f>G90-K90</f>
        <v>-87.742843852686718</v>
      </c>
      <c r="H89" s="38"/>
      <c r="I89" s="103"/>
      <c r="J89" s="212"/>
      <c r="K89" s="112"/>
      <c r="L89" s="109"/>
      <c r="M89" s="203">
        <v>-115</v>
      </c>
      <c r="N89" s="128" t="s">
        <v>104</v>
      </c>
    </row>
    <row r="90" spans="1:14" x14ac:dyDescent="0.2">
      <c r="A90" s="31" t="s">
        <v>114</v>
      </c>
      <c r="B90" s="64" t="s">
        <v>35</v>
      </c>
      <c r="C90" s="189"/>
      <c r="D90" s="39"/>
      <c r="E90" s="205"/>
      <c r="F90" s="231">
        <f>F$71</f>
        <v>-193.98970004336019</v>
      </c>
      <c r="G90" s="103">
        <f>G$71</f>
        <v>-86.239700043360187</v>
      </c>
      <c r="H90" s="38"/>
      <c r="I90" s="103"/>
      <c r="J90" s="215">
        <f>J49</f>
        <v>1.5</v>
      </c>
      <c r="K90" s="110">
        <f>K49</f>
        <v>1.5031438093265237</v>
      </c>
      <c r="L90" s="109"/>
      <c r="M90" s="110"/>
      <c r="N90" s="122"/>
    </row>
    <row r="91" spans="1:14" x14ac:dyDescent="0.2">
      <c r="A91" s="28" t="s">
        <v>115</v>
      </c>
      <c r="B91" s="64" t="s">
        <v>35</v>
      </c>
      <c r="C91" s="189"/>
      <c r="D91" s="39"/>
      <c r="E91" s="205"/>
      <c r="F91" s="231">
        <f>F90+J90</f>
        <v>-192.48970004336019</v>
      </c>
      <c r="G91" s="103">
        <f>G90+K90</f>
        <v>-84.736556234033657</v>
      </c>
      <c r="H91" s="38"/>
      <c r="I91" s="103"/>
      <c r="J91" s="212"/>
      <c r="K91" s="112"/>
      <c r="L91" s="109"/>
      <c r="M91" s="110"/>
      <c r="N91" s="42"/>
    </row>
    <row r="92" spans="1:14" x14ac:dyDescent="0.2">
      <c r="A92" s="51"/>
      <c r="B92" s="65"/>
      <c r="C92" s="190"/>
      <c r="D92" s="36"/>
      <c r="E92" s="20"/>
      <c r="F92" s="36"/>
      <c r="G92" s="20"/>
      <c r="H92" s="36"/>
      <c r="I92" s="75"/>
      <c r="J92" s="214"/>
      <c r="K92" s="114"/>
      <c r="L92" s="113"/>
      <c r="M92" s="114"/>
      <c r="N92" s="42"/>
    </row>
    <row r="93" spans="1:14" x14ac:dyDescent="0.2">
      <c r="A93" s="149" t="s">
        <v>69</v>
      </c>
      <c r="B93" s="139" t="s">
        <v>35</v>
      </c>
      <c r="C93" s="186"/>
      <c r="D93" s="138"/>
      <c r="E93" s="206"/>
      <c r="F93" s="231">
        <f>F94-J94</f>
        <v>-202.51940589743802</v>
      </c>
      <c r="G93" s="208">
        <f>G94-K94</f>
        <v>-94.76940589743802</v>
      </c>
      <c r="H93" s="38"/>
      <c r="I93" s="103"/>
      <c r="J93" s="212"/>
      <c r="K93" s="112"/>
      <c r="L93" s="111"/>
      <c r="M93" s="203">
        <v>-114</v>
      </c>
      <c r="N93" s="128" t="s">
        <v>107</v>
      </c>
    </row>
    <row r="94" spans="1:14" x14ac:dyDescent="0.2">
      <c r="A94" s="150" t="s">
        <v>70</v>
      </c>
      <c r="B94" s="139" t="s">
        <v>35</v>
      </c>
      <c r="C94" s="186"/>
      <c r="D94" s="138"/>
      <c r="E94" s="206"/>
      <c r="F94" s="231">
        <f>F71</f>
        <v>-193.98970004336019</v>
      </c>
      <c r="G94" s="209">
        <f>G71</f>
        <v>-86.239700043360187</v>
      </c>
      <c r="H94" s="38"/>
      <c r="I94" s="103"/>
      <c r="J94" s="213">
        <f>J52</f>
        <v>8.5297058540778359</v>
      </c>
      <c r="K94" s="110">
        <f>K52</f>
        <v>8.5297058540778359</v>
      </c>
      <c r="L94" s="111"/>
      <c r="M94" s="112"/>
      <c r="N94" s="122"/>
    </row>
    <row r="95" spans="1:14" x14ac:dyDescent="0.2">
      <c r="A95" s="149" t="s">
        <v>71</v>
      </c>
      <c r="B95" s="139" t="s">
        <v>35</v>
      </c>
      <c r="C95" s="186"/>
      <c r="D95" s="138"/>
      <c r="E95" s="206"/>
      <c r="F95" s="231">
        <f>F94+J94</f>
        <v>-185.45999418928236</v>
      </c>
      <c r="G95" s="209">
        <f>G94+K94</f>
        <v>-77.709994189282355</v>
      </c>
      <c r="H95" s="38"/>
      <c r="I95" s="103"/>
      <c r="J95" s="212"/>
      <c r="K95" s="112"/>
      <c r="L95" s="111"/>
      <c r="M95" s="112"/>
      <c r="N95" s="42"/>
    </row>
    <row r="96" spans="1:14" x14ac:dyDescent="0.2">
      <c r="A96" s="51"/>
      <c r="B96" s="65"/>
      <c r="C96" s="190"/>
      <c r="D96" s="36"/>
      <c r="E96" s="20"/>
      <c r="F96" s="36"/>
      <c r="G96" s="20"/>
      <c r="H96" s="36"/>
      <c r="I96" s="75"/>
      <c r="J96" s="214"/>
      <c r="K96" s="114"/>
      <c r="L96" s="113"/>
      <c r="M96" s="114"/>
      <c r="N96" s="42"/>
    </row>
    <row r="97" spans="1:14" x14ac:dyDescent="0.2">
      <c r="A97" s="149" t="s">
        <v>65</v>
      </c>
      <c r="B97" s="139" t="s">
        <v>35</v>
      </c>
      <c r="C97" s="186"/>
      <c r="D97" s="138"/>
      <c r="E97" s="206"/>
      <c r="F97" s="231">
        <f>F98-J98</f>
        <v>-107.51940589743802</v>
      </c>
      <c r="G97" s="208">
        <f>G98-K98</f>
        <v>0.23059410256197665</v>
      </c>
      <c r="H97" s="38"/>
      <c r="I97" s="103"/>
      <c r="J97" s="212"/>
      <c r="K97" s="112"/>
      <c r="L97" s="111">
        <v>0</v>
      </c>
      <c r="M97" s="203">
        <v>0</v>
      </c>
      <c r="N97" s="140" t="s">
        <v>102</v>
      </c>
    </row>
    <row r="98" spans="1:14" x14ac:dyDescent="0.2">
      <c r="A98" s="150" t="s">
        <v>67</v>
      </c>
      <c r="B98" s="139" t="s">
        <v>35</v>
      </c>
      <c r="C98" s="186"/>
      <c r="D98" s="138"/>
      <c r="E98" s="206"/>
      <c r="F98" s="231">
        <f>F75</f>
        <v>-98.989700043360187</v>
      </c>
      <c r="G98" s="205">
        <f>G75</f>
        <v>8.7602999566398125</v>
      </c>
      <c r="H98" s="38"/>
      <c r="I98" s="103"/>
      <c r="J98" s="213">
        <f>J94</f>
        <v>8.5297058540778359</v>
      </c>
      <c r="K98" s="110">
        <f>K94</f>
        <v>8.5297058540778359</v>
      </c>
      <c r="L98" s="111"/>
      <c r="M98" s="112"/>
      <c r="N98" s="122"/>
    </row>
    <row r="99" spans="1:14" x14ac:dyDescent="0.2">
      <c r="A99" s="149" t="s">
        <v>66</v>
      </c>
      <c r="B99" s="139" t="s">
        <v>35</v>
      </c>
      <c r="C99" s="186"/>
      <c r="D99" s="138"/>
      <c r="E99" s="206"/>
      <c r="F99" s="231">
        <f>F98+J98</f>
        <v>-90.459994189282355</v>
      </c>
      <c r="G99" s="205">
        <f>G98+K98</f>
        <v>17.290005810717648</v>
      </c>
      <c r="H99" s="38"/>
      <c r="I99" s="103"/>
      <c r="J99" s="212"/>
      <c r="K99" s="112"/>
      <c r="L99" s="111">
        <v>0</v>
      </c>
      <c r="M99" s="112">
        <v>0</v>
      </c>
      <c r="N99" s="122"/>
    </row>
    <row r="100" spans="1:14" x14ac:dyDescent="0.2">
      <c r="A100" s="151"/>
      <c r="B100" s="21"/>
      <c r="C100" s="184"/>
      <c r="D100" s="11"/>
      <c r="E100" s="34"/>
      <c r="F100" s="90"/>
      <c r="G100" s="20"/>
      <c r="H100" s="36"/>
      <c r="I100" s="86"/>
      <c r="J100" s="214"/>
      <c r="K100" s="114"/>
      <c r="L100" s="113"/>
      <c r="M100" s="114"/>
      <c r="N100" s="18"/>
    </row>
    <row r="101" spans="1:14" ht="13.5" thickBot="1" x14ac:dyDescent="0.25">
      <c r="A101" s="40" t="s">
        <v>13</v>
      </c>
      <c r="B101" s="41"/>
      <c r="C101" s="191"/>
      <c r="D101" s="77"/>
      <c r="E101" s="207"/>
      <c r="F101" s="77"/>
      <c r="G101" s="59"/>
      <c r="H101" s="45"/>
      <c r="I101" s="104"/>
      <c r="J101" s="207"/>
      <c r="K101" s="106"/>
      <c r="L101" s="77"/>
      <c r="M101" s="106"/>
      <c r="N101" s="137" t="s">
        <v>47</v>
      </c>
    </row>
  </sheetData>
  <mergeCells count="20">
    <mergeCell ref="J78:K78"/>
    <mergeCell ref="L78:M78"/>
    <mergeCell ref="D39:E39"/>
    <mergeCell ref="F39:G39"/>
    <mergeCell ref="D59:E59"/>
    <mergeCell ref="F59:G59"/>
    <mergeCell ref="D78:E78"/>
    <mergeCell ref="F78:G78"/>
    <mergeCell ref="J26:K26"/>
    <mergeCell ref="D27:E27"/>
    <mergeCell ref="F27:G27"/>
    <mergeCell ref="D38:G38"/>
    <mergeCell ref="H38:I38"/>
    <mergeCell ref="J38:K38"/>
    <mergeCell ref="H26:I26"/>
    <mergeCell ref="D2:E2"/>
    <mergeCell ref="F2:G2"/>
    <mergeCell ref="D15:E15"/>
    <mergeCell ref="F15:G15"/>
    <mergeCell ref="D26:G26"/>
  </mergeCells>
  <conditionalFormatting sqref="G81">
    <cfRule type="cellIs" dxfId="8" priority="9" stopIfTrue="1" operator="lessThan">
      <formula>$M$81</formula>
    </cfRule>
  </conditionalFormatting>
  <conditionalFormatting sqref="G97">
    <cfRule type="cellIs" dxfId="7" priority="8" stopIfTrue="1" operator="lessThan">
      <formula>$M$97</formula>
    </cfRule>
  </conditionalFormatting>
  <conditionalFormatting sqref="L97 L98:M99 L93">
    <cfRule type="cellIs" dxfId="6" priority="7" stopIfTrue="1" operator="lessThan">
      <formula>U93</formula>
    </cfRule>
  </conditionalFormatting>
  <conditionalFormatting sqref="L94:M95">
    <cfRule type="cellIs" dxfId="5" priority="6" stopIfTrue="1" operator="lessThan">
      <formula>U94</formula>
    </cfRule>
  </conditionalFormatting>
  <conditionalFormatting sqref="G85">
    <cfRule type="cellIs" dxfId="4" priority="5" stopIfTrue="1" operator="lessThan">
      <formula>$M$85</formula>
    </cfRule>
  </conditionalFormatting>
  <conditionalFormatting sqref="F87:G87">
    <cfRule type="cellIs" dxfId="3" priority="4" stopIfTrue="1" operator="greaterThan">
      <formula>$L$87</formula>
    </cfRule>
  </conditionalFormatting>
  <conditionalFormatting sqref="G93">
    <cfRule type="cellIs" dxfId="2" priority="3" stopIfTrue="1" operator="lessThan">
      <formula>$M$93</formula>
    </cfRule>
  </conditionalFormatting>
  <conditionalFormatting sqref="G89">
    <cfRule type="cellIs" dxfId="0" priority="1" stopIfTrue="1" operator="lessThan">
      <formula>$M$89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Template</vt:lpstr>
      <vt:lpstr>6.6.6.1_1</vt:lpstr>
      <vt:lpstr>6.6.6.1_2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fmacias@qti.qualcomm.com</dc:creator>
  <cp:lastModifiedBy>Fernando Alonso Macias</cp:lastModifiedBy>
  <dcterms:created xsi:type="dcterms:W3CDTF">2009-06-16T09:56:03Z</dcterms:created>
  <dcterms:modified xsi:type="dcterms:W3CDTF">2023-04-28T16:30:41Z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sflag">
    <vt:lpwstr>1406084575</vt:lpwstr>
  </property>
  <property fmtid="{D5CDD505-2E9C-101B-9397-08002B2CF9AE}" pid="9" name="_2015_ms_pID_725343">
    <vt:lpwstr>(2)4YH13ZFm2cQkd3U3yiTLSX2cI6DNy3kxb7Ot0gyAWrrLm54mWGLjuE1fjkPQDYDtrOdMUAxY
asDxw5jvKPJN/+dtWcgeWBP2KjicMiOGn+Njq9kF3cL1RlsMY6OjwVwyHLG7D32OX18iS0DM
JEmC2dieXOqOwyuK2paBOemE/w8o6KhKFwR0p3XxOo777QNvYldQwQlFQxhksP5oSDCANRC2
Yp+JCNKPQhYxD4POX/</vt:lpwstr>
  </property>
  <property fmtid="{D5CDD505-2E9C-101B-9397-08002B2CF9AE}" pid="10" name="_2015_ms_pID_7253431">
    <vt:lpwstr>nDl48kTOpd+vCSgpD6S06RNbbP5w0qZQ8H6Gmz2D4em1BVQEfKZvKh
4zPGNsV/oafHz8n+vx5UMHhIqT+X/xyq5LIMwqRp+Rmqkggn8gS3msOn6EWrNvt32+yFLzSs
GRj5SdGqgtCAxGhwOQTI6KybsnbCGVzahubsWmwQzaZJAaWGSnSJCJU/k8eQ7LchZrJQXBA1
n3CHlF/TFUvRz2ck</vt:lpwstr>
  </property>
</Properties>
</file>